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0\Годовой отчет 2019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" i="2" l="1"/>
  <c r="K13" i="2"/>
  <c r="I13" i="2"/>
  <c r="H13" i="2"/>
  <c r="D13" i="2"/>
  <c r="R12" i="2"/>
  <c r="Q12" i="2"/>
  <c r="P12" i="2" s="1"/>
  <c r="M12" i="2"/>
  <c r="J12" i="2"/>
  <c r="G12" i="2"/>
  <c r="R11" i="2"/>
  <c r="Q11" i="2"/>
  <c r="P11" i="2"/>
  <c r="M11" i="2"/>
  <c r="J11" i="2"/>
  <c r="G11" i="2"/>
  <c r="R10" i="2"/>
  <c r="Q10" i="2"/>
  <c r="P10" i="2" s="1"/>
  <c r="M10" i="2"/>
  <c r="J10" i="2"/>
  <c r="G10" i="2"/>
  <c r="R9" i="2"/>
  <c r="Q9" i="2"/>
  <c r="P9" i="2"/>
  <c r="M9" i="2"/>
  <c r="J9" i="2"/>
  <c r="G9" i="2"/>
  <c r="R8" i="2"/>
  <c r="O8" i="2"/>
  <c r="N8" i="2"/>
  <c r="Q8" i="2" s="1"/>
  <c r="P8" i="2" s="1"/>
  <c r="J8" i="2"/>
  <c r="G8" i="2"/>
  <c r="R7" i="2"/>
  <c r="O7" i="2"/>
  <c r="N7" i="2"/>
  <c r="Q7" i="2" s="1"/>
  <c r="P7" i="2" s="1"/>
  <c r="J7" i="2"/>
  <c r="G7" i="2"/>
  <c r="R6" i="2"/>
  <c r="R13" i="2" s="1"/>
  <c r="O6" i="2"/>
  <c r="O13" i="2" s="1"/>
  <c r="N6" i="2"/>
  <c r="Q6" i="2" s="1"/>
  <c r="J6" i="2"/>
  <c r="J13" i="2" s="1"/>
  <c r="G6" i="2"/>
  <c r="G13" i="2" s="1"/>
  <c r="O32" i="1"/>
  <c r="N32" i="1"/>
  <c r="L32" i="1"/>
  <c r="K32" i="1"/>
  <c r="I32" i="1"/>
  <c r="H32" i="1"/>
  <c r="D32" i="1"/>
  <c r="R31" i="1"/>
  <c r="P31" i="1" s="1"/>
  <c r="Q31" i="1"/>
  <c r="M31" i="1"/>
  <c r="J31" i="1"/>
  <c r="G31" i="1"/>
  <c r="R30" i="1"/>
  <c r="Q30" i="1"/>
  <c r="P30" i="1"/>
  <c r="M30" i="1"/>
  <c r="J30" i="1"/>
  <c r="G30" i="1"/>
  <c r="R29" i="1"/>
  <c r="P29" i="1" s="1"/>
  <c r="Q29" i="1"/>
  <c r="M29" i="1"/>
  <c r="J29" i="1"/>
  <c r="G29" i="1"/>
  <c r="R28" i="1"/>
  <c r="Q28" i="1"/>
  <c r="P28" i="1"/>
  <c r="M28" i="1"/>
  <c r="J28" i="1"/>
  <c r="G28" i="1"/>
  <c r="R27" i="1"/>
  <c r="P27" i="1" s="1"/>
  <c r="Q27" i="1"/>
  <c r="M27" i="1"/>
  <c r="J27" i="1"/>
  <c r="G27" i="1"/>
  <c r="R26" i="1"/>
  <c r="Q26" i="1"/>
  <c r="P26" i="1"/>
  <c r="M26" i="1"/>
  <c r="J26" i="1"/>
  <c r="G26" i="1"/>
  <c r="R25" i="1"/>
  <c r="P25" i="1" s="1"/>
  <c r="Q25" i="1"/>
  <c r="M25" i="1"/>
  <c r="J25" i="1"/>
  <c r="G25" i="1"/>
  <c r="R24" i="1"/>
  <c r="Q24" i="1"/>
  <c r="P24" i="1"/>
  <c r="M24" i="1"/>
  <c r="J24" i="1"/>
  <c r="G24" i="1"/>
  <c r="R23" i="1"/>
  <c r="P23" i="1" s="1"/>
  <c r="Q23" i="1"/>
  <c r="M23" i="1"/>
  <c r="J23" i="1"/>
  <c r="G23" i="1"/>
  <c r="R22" i="1"/>
  <c r="Q22" i="1"/>
  <c r="Q32" i="1" s="1"/>
  <c r="P22" i="1"/>
  <c r="M22" i="1"/>
  <c r="J22" i="1"/>
  <c r="G22" i="1"/>
  <c r="G32" i="1" s="1"/>
  <c r="R21" i="1"/>
  <c r="R32" i="1" s="1"/>
  <c r="Q21" i="1"/>
  <c r="M21" i="1"/>
  <c r="M32" i="1" s="1"/>
  <c r="J21" i="1"/>
  <c r="J32" i="1" s="1"/>
  <c r="G21" i="1"/>
  <c r="P6" i="2" l="1"/>
  <c r="P13" i="2" s="1"/>
  <c r="Q13" i="2"/>
  <c r="N16" i="2" s="1"/>
  <c r="N13" i="2"/>
  <c r="M6" i="2"/>
  <c r="M7" i="2"/>
  <c r="M8" i="2"/>
  <c r="P21" i="1"/>
  <c r="P32" i="1" s="1"/>
  <c r="M13" i="2" l="1"/>
  <c r="N18" i="2" s="1"/>
</calcChain>
</file>

<file path=xl/sharedStrings.xml><?xml version="1.0" encoding="utf-8"?>
<sst xmlns="http://schemas.openxmlformats.org/spreadsheetml/2006/main" count="149" uniqueCount="57">
  <si>
    <t>Приложение №  8</t>
  </si>
  <si>
    <t xml:space="preserve">к проекту Решения </t>
  </si>
  <si>
    <t>Об отчете об исполнении бюджета</t>
  </si>
  <si>
    <t>городского округа за 2019 год</t>
  </si>
  <si>
    <t>Информация о состоянии и движении муниципального долга городского округа Домодедово  Московской области</t>
  </si>
  <si>
    <t>по формам долговых обязательств за 2019 год</t>
  </si>
  <si>
    <t>1. Муниципальные займы, выпущенные городским округом</t>
  </si>
  <si>
    <t>№ п/п</t>
  </si>
  <si>
    <t xml:space="preserve">Форма долгового обязательства </t>
  </si>
  <si>
    <t>Реквизиты и дата привлечения</t>
  </si>
  <si>
    <t xml:space="preserve">Сумма привлеченных средств </t>
  </si>
  <si>
    <t>Процентрая ставка в %</t>
  </si>
  <si>
    <t>Срок погашения</t>
  </si>
  <si>
    <t>Сумма долговых обязательств</t>
  </si>
  <si>
    <t>Долг по состоянию на 01.01.20</t>
  </si>
  <si>
    <t>Всего:</t>
  </si>
  <si>
    <t>в том числе:</t>
  </si>
  <si>
    <t>из них причитается к погашению в 2019г.</t>
  </si>
  <si>
    <t>фактически погашено в 2019 году</t>
  </si>
  <si>
    <t>погашение основного долга</t>
  </si>
  <si>
    <t>выплата % и другие расходы по обслуживанию долга</t>
  </si>
  <si>
    <t xml:space="preserve">в том числе </t>
  </si>
  <si>
    <t xml:space="preserve">погашение основного долга </t>
  </si>
  <si>
    <t>основной долг</t>
  </si>
  <si>
    <t>% и другие расходы по обслуживанию долга</t>
  </si>
  <si>
    <t xml:space="preserve">основного долга </t>
  </si>
  <si>
    <t>-</t>
  </si>
  <si>
    <t>2. Кредиты, полученные муниципальным образованием</t>
  </si>
  <si>
    <t>муниципальный контракт об открытии возобновляемой кредитной линии  ПАО "Сбербанк"</t>
  </si>
  <si>
    <t>19.10.2017 №2017.438060</t>
  </si>
  <si>
    <t>24.10.2017 №2017.438065</t>
  </si>
  <si>
    <t>24.10.2017 №2017.438074</t>
  </si>
  <si>
    <t>24.10.2017 №2017.444082</t>
  </si>
  <si>
    <t>20.09.2018
№2018.447289</t>
  </si>
  <si>
    <t>20.09.2018
№2018.447396</t>
  </si>
  <si>
    <t>15.01.2019
№2018.719358</t>
  </si>
  <si>
    <t>15.01.2019
№2018.719417</t>
  </si>
  <si>
    <t>28.10.2019 №08483000471190006250001</t>
  </si>
  <si>
    <t>28.10.2019 №08483000471190006260001</t>
  </si>
  <si>
    <t>28.10.2019 №08483000471190006240001</t>
  </si>
  <si>
    <t>Всего кредитов:</t>
  </si>
  <si>
    <t>3. Другие долговые обязательства, гарантированные муниципальным образованием</t>
  </si>
  <si>
    <t>Процентная ставка в %</t>
  </si>
  <si>
    <t>из них причитается к погашению в 2019 г.</t>
  </si>
  <si>
    <t>Муниципальная гарантия МУП "Домодедовский водоканал" на пополнение оборотных средств</t>
  </si>
  <si>
    <t>№3-39/32 от 21.05.2018</t>
  </si>
  <si>
    <t>21.05.2020</t>
  </si>
  <si>
    <t>№3-39/33 от 21.05.2018</t>
  </si>
  <si>
    <t>№3-39/34 от 21.05.2018</t>
  </si>
  <si>
    <t>Муниципальная гарантия МУП "Теплосеть" на пополнение оборотных средств</t>
  </si>
  <si>
    <t>№3-39/67 от 06.08.2018</t>
  </si>
  <si>
    <t>10.08.2020</t>
  </si>
  <si>
    <t>№3-39/75 от 10.08.2018</t>
  </si>
  <si>
    <t>№3-39/31 от 20.05.2019</t>
  </si>
  <si>
    <t>19.09.2021</t>
  </si>
  <si>
    <t>№3-39/43 от 11.07.2020</t>
  </si>
  <si>
    <t>31.12.2021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</si>
</sst>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Arial"/>
      <family val="2"/>
      <charset val="204"/>
    </font>
    <font>
      <sz val="10"/>
      <color indexed="12"/>
      <name val="Times New Roman Cyr"/>
      <family val="1"/>
      <charset val="204"/>
    </font>
    <font>
      <b/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0" fillId="0" borderId="0"/>
  </cellStyleXfs>
  <cellXfs count="76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2" fillId="0" borderId="0" xfId="1" applyFont="1" applyFill="1" applyAlignment="1">
      <alignment horizontal="left"/>
    </xf>
    <xf numFmtId="0" fontId="2" fillId="0" borderId="0" xfId="2" applyFont="1" applyFill="1"/>
    <xf numFmtId="0" fontId="5" fillId="0" borderId="0" xfId="0" applyFont="1" applyAlignment="1"/>
    <xf numFmtId="0" fontId="5" fillId="0" borderId="0" xfId="0" applyFont="1"/>
    <xf numFmtId="0" fontId="6" fillId="0" borderId="0" xfId="1" applyFont="1" applyFill="1" applyAlignment="1">
      <alignment horizontal="center"/>
    </xf>
    <xf numFmtId="0" fontId="6" fillId="0" borderId="0" xfId="1" applyFont="1" applyFill="1"/>
    <xf numFmtId="0" fontId="2" fillId="0" borderId="1" xfId="2" applyFont="1" applyFill="1" applyBorder="1" applyAlignment="1">
      <alignment horizontal="center" vertical="center" textRotation="90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textRotation="90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textRotation="90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textRotation="90" wrapText="1"/>
    </xf>
    <xf numFmtId="0" fontId="2" fillId="0" borderId="13" xfId="2" applyFont="1" applyFill="1" applyBorder="1" applyAlignment="1">
      <alignment horizontal="center" vertical="center" textRotation="90" wrapText="1"/>
    </xf>
    <xf numFmtId="0" fontId="2" fillId="0" borderId="14" xfId="2" applyFont="1" applyFill="1" applyBorder="1" applyAlignment="1">
      <alignment horizontal="center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center" vertical="center" wrapText="1"/>
    </xf>
    <xf numFmtId="0" fontId="2" fillId="0" borderId="17" xfId="2" applyFont="1" applyFill="1" applyBorder="1" applyAlignment="1">
      <alignment horizontal="center" vertical="center" wrapText="1"/>
    </xf>
    <xf numFmtId="0" fontId="2" fillId="0" borderId="18" xfId="2" applyFont="1" applyFill="1" applyBorder="1" applyAlignment="1">
      <alignment horizontal="center" vertical="center" wrapText="1"/>
    </xf>
    <xf numFmtId="0" fontId="2" fillId="0" borderId="19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textRotation="90" wrapText="1"/>
    </xf>
    <xf numFmtId="0" fontId="2" fillId="0" borderId="20" xfId="2" applyFont="1" applyFill="1" applyBorder="1" applyAlignment="1">
      <alignment horizontal="center" vertical="center" textRotation="90" wrapText="1"/>
    </xf>
    <xf numFmtId="0" fontId="2" fillId="0" borderId="21" xfId="2" applyFont="1" applyFill="1" applyBorder="1" applyAlignment="1">
      <alignment horizontal="center" vertical="center" wrapText="1"/>
    </xf>
    <xf numFmtId="0" fontId="2" fillId="0" borderId="22" xfId="2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horizontal="center" vertical="center" textRotation="90" wrapText="1"/>
    </xf>
    <xf numFmtId="0" fontId="2" fillId="0" borderId="13" xfId="2" applyFont="1" applyFill="1" applyBorder="1" applyAlignment="1">
      <alignment horizontal="center" vertical="center" textRotation="90" wrapText="1"/>
    </xf>
    <xf numFmtId="0" fontId="2" fillId="0" borderId="23" xfId="2" applyFont="1" applyFill="1" applyBorder="1" applyAlignment="1">
      <alignment horizontal="center" vertical="center" textRotation="90" wrapText="1"/>
    </xf>
    <xf numFmtId="0" fontId="2" fillId="0" borderId="24" xfId="2" applyFont="1" applyFill="1" applyBorder="1" applyAlignment="1">
      <alignment horizontal="center"/>
    </xf>
    <xf numFmtId="0" fontId="2" fillId="0" borderId="0" xfId="2" applyFont="1" applyFill="1" applyBorder="1"/>
    <xf numFmtId="0" fontId="2" fillId="0" borderId="0" xfId="2" applyFont="1" applyFill="1" applyBorder="1" applyAlignment="1">
      <alignment wrapText="1"/>
    </xf>
    <xf numFmtId="0" fontId="2" fillId="0" borderId="25" xfId="2" applyFont="1" applyFill="1" applyBorder="1" applyAlignment="1">
      <alignment horizontal="center" vertical="center" textRotation="90" wrapText="1"/>
    </xf>
    <xf numFmtId="0" fontId="2" fillId="0" borderId="24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top"/>
    </xf>
    <xf numFmtId="0" fontId="7" fillId="0" borderId="11" xfId="0" applyFont="1" applyBorder="1" applyAlignment="1">
      <alignment horizontal="center" vertical="center" wrapText="1"/>
    </xf>
    <xf numFmtId="164" fontId="2" fillId="0" borderId="11" xfId="2" applyNumberFormat="1" applyFont="1" applyFill="1" applyBorder="1" applyAlignment="1">
      <alignment horizontal="center" vertical="center" wrapText="1"/>
    </xf>
    <xf numFmtId="165" fontId="7" fillId="0" borderId="11" xfId="0" applyNumberFormat="1" applyFont="1" applyBorder="1" applyAlignment="1">
      <alignment horizontal="center" vertical="center" wrapText="1"/>
    </xf>
    <xf numFmtId="14" fontId="7" fillId="0" borderId="11" xfId="0" applyNumberFormat="1" applyFont="1" applyBorder="1" applyAlignment="1">
      <alignment horizontal="center" vertical="center" wrapText="1"/>
    </xf>
    <xf numFmtId="164" fontId="2" fillId="0" borderId="11" xfId="2" applyNumberFormat="1" applyFont="1" applyFill="1" applyBorder="1" applyAlignment="1">
      <alignment horizontal="right" vertical="center"/>
    </xf>
    <xf numFmtId="10" fontId="7" fillId="0" borderId="11" xfId="0" applyNumberFormat="1" applyFont="1" applyBorder="1" applyAlignment="1">
      <alignment horizontal="center" vertical="center" wrapText="1"/>
    </xf>
    <xf numFmtId="0" fontId="2" fillId="0" borderId="11" xfId="2" applyFont="1" applyFill="1" applyBorder="1"/>
    <xf numFmtId="0" fontId="6" fillId="0" borderId="11" xfId="2" applyFont="1" applyFill="1" applyBorder="1"/>
    <xf numFmtId="164" fontId="6" fillId="0" borderId="11" xfId="2" applyNumberFormat="1" applyFont="1" applyFill="1" applyBorder="1" applyAlignment="1">
      <alignment horizontal="right"/>
    </xf>
    <xf numFmtId="0" fontId="8" fillId="0" borderId="26" xfId="2" applyFont="1" applyFill="1" applyBorder="1" applyAlignment="1"/>
    <xf numFmtId="0" fontId="9" fillId="0" borderId="0" xfId="1" applyFont="1" applyFill="1"/>
    <xf numFmtId="0" fontId="10" fillId="0" borderId="0" xfId="3" applyFill="1"/>
    <xf numFmtId="0" fontId="2" fillId="0" borderId="3" xfId="2" applyFont="1" applyFill="1" applyBorder="1" applyAlignment="1">
      <alignment horizontal="center" vertical="center" textRotation="90" wrapText="1"/>
    </xf>
    <xf numFmtId="0" fontId="2" fillId="0" borderId="22" xfId="2" applyFont="1" applyFill="1" applyBorder="1" applyAlignment="1">
      <alignment horizontal="center" vertical="center" textRotation="90" wrapText="1"/>
    </xf>
    <xf numFmtId="0" fontId="2" fillId="0" borderId="21" xfId="2" applyFont="1" applyFill="1" applyBorder="1" applyAlignment="1">
      <alignment horizontal="center" vertical="center" textRotation="90" wrapText="1"/>
    </xf>
    <xf numFmtId="0" fontId="2" fillId="0" borderId="27" xfId="2" applyFont="1" applyFill="1" applyBorder="1" applyAlignment="1">
      <alignment horizontal="center" vertical="center" textRotation="90" wrapText="1"/>
    </xf>
    <xf numFmtId="0" fontId="2" fillId="0" borderId="11" xfId="2" applyFont="1" applyFill="1" applyBorder="1" applyAlignment="1">
      <alignment vertical="top" wrapText="1"/>
    </xf>
    <xf numFmtId="0" fontId="2" fillId="0" borderId="11" xfId="2" applyFont="1" applyFill="1" applyBorder="1" applyAlignment="1">
      <alignment horizontal="center" vertical="top" wrapText="1"/>
    </xf>
    <xf numFmtId="3" fontId="2" fillId="0" borderId="11" xfId="2" applyNumberFormat="1" applyFont="1" applyFill="1" applyBorder="1" applyAlignment="1">
      <alignment horizontal="right" vertical="top"/>
    </xf>
    <xf numFmtId="4" fontId="2" fillId="0" borderId="11" xfId="2" applyNumberFormat="1" applyFont="1" applyFill="1" applyBorder="1" applyAlignment="1">
      <alignment horizontal="center" vertical="top"/>
    </xf>
    <xf numFmtId="49" fontId="2" fillId="0" borderId="11" xfId="2" applyNumberFormat="1" applyFont="1" applyFill="1" applyBorder="1" applyAlignment="1">
      <alignment horizontal="center" vertical="top" wrapText="1"/>
    </xf>
    <xf numFmtId="164" fontId="2" fillId="0" borderId="11" xfId="2" applyNumberFormat="1" applyFont="1" applyFill="1" applyBorder="1" applyAlignment="1">
      <alignment horizontal="right" vertical="top"/>
    </xf>
    <xf numFmtId="164" fontId="11" fillId="0" borderId="11" xfId="2" applyNumberFormat="1" applyFont="1" applyFill="1" applyBorder="1" applyAlignment="1">
      <alignment horizontal="right" vertical="top"/>
    </xf>
    <xf numFmtId="0" fontId="10" fillId="0" borderId="11" xfId="3" applyFill="1" applyBorder="1"/>
    <xf numFmtId="3" fontId="12" fillId="0" borderId="11" xfId="2" applyNumberFormat="1" applyFont="1" applyFill="1" applyBorder="1" applyAlignment="1">
      <alignment horizontal="right" vertical="top"/>
    </xf>
    <xf numFmtId="164" fontId="12" fillId="0" borderId="11" xfId="2" applyNumberFormat="1" applyFont="1" applyFill="1" applyBorder="1" applyAlignment="1">
      <alignment horizontal="right" vertical="top"/>
    </xf>
    <xf numFmtId="0" fontId="2" fillId="0" borderId="0" xfId="2" applyFont="1" applyFill="1" applyBorder="1" applyAlignment="1">
      <alignment horizontal="center" vertical="top"/>
    </xf>
    <xf numFmtId="0" fontId="2" fillId="0" borderId="0" xfId="2" applyFont="1" applyFill="1" applyBorder="1" applyAlignment="1">
      <alignment vertical="top" wrapText="1"/>
    </xf>
    <xf numFmtId="0" fontId="2" fillId="0" borderId="0" xfId="2" applyFont="1" applyFill="1" applyBorder="1" applyAlignment="1">
      <alignment horizontal="center" vertical="top" wrapText="1"/>
    </xf>
    <xf numFmtId="3" fontId="2" fillId="0" borderId="0" xfId="2" applyNumberFormat="1" applyFont="1" applyFill="1" applyBorder="1" applyAlignment="1">
      <alignment horizontal="right" vertical="top"/>
    </xf>
    <xf numFmtId="49" fontId="2" fillId="0" borderId="0" xfId="2" applyNumberFormat="1" applyFont="1" applyFill="1" applyBorder="1" applyAlignment="1">
      <alignment horizontal="center" vertical="top" wrapText="1"/>
    </xf>
    <xf numFmtId="3" fontId="11" fillId="0" borderId="0" xfId="2" applyNumberFormat="1" applyFont="1" applyFill="1" applyBorder="1" applyAlignment="1">
      <alignment horizontal="right" vertical="top"/>
    </xf>
    <xf numFmtId="0" fontId="10" fillId="0" borderId="0" xfId="3" applyFill="1" applyBorder="1"/>
  </cellXfs>
  <cellStyles count="4">
    <cellStyle name="Обычный" xfId="0" builtinId="0"/>
    <cellStyle name="Обычный_Другие долговые обязательства" xfId="2"/>
    <cellStyle name="Обычный_Информация 1" xfId="1"/>
    <cellStyle name="Обычный_Лист Microsoft Excel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13"/>
  <sheetViews>
    <sheetView tabSelected="1" workbookViewId="0">
      <selection sqref="A1:XFD1048576"/>
    </sheetView>
  </sheetViews>
  <sheetFormatPr defaultColWidth="8.7109375" defaultRowHeight="12.75" x14ac:dyDescent="0.2"/>
  <cols>
    <col min="1" max="1" width="2.7109375" style="4" customWidth="1"/>
    <col min="2" max="2" width="16.28515625" style="4" customWidth="1"/>
    <col min="3" max="3" width="15" style="4" customWidth="1"/>
    <col min="4" max="4" width="9.42578125" style="4" customWidth="1"/>
    <col min="5" max="5" width="7.85546875" style="4" customWidth="1"/>
    <col min="6" max="6" width="14.28515625" style="4" bestFit="1" customWidth="1"/>
    <col min="7" max="7" width="8.85546875" style="4" bestFit="1" customWidth="1"/>
    <col min="8" max="8" width="9.28515625" style="4" customWidth="1"/>
    <col min="9" max="9" width="8.140625" style="4" customWidth="1"/>
    <col min="10" max="10" width="10.42578125" style="4" customWidth="1"/>
    <col min="11" max="11" width="8.85546875" style="4" bestFit="1" customWidth="1"/>
    <col min="12" max="12" width="8.140625" style="4" customWidth="1"/>
    <col min="13" max="13" width="10.42578125" style="4" customWidth="1"/>
    <col min="14" max="14" width="8.85546875" style="4" bestFit="1" customWidth="1"/>
    <col min="15" max="15" width="7.7109375" style="4" customWidth="1"/>
    <col min="16" max="17" width="10.42578125" style="4" customWidth="1"/>
    <col min="18" max="18" width="7.42578125" style="4" customWidth="1"/>
    <col min="19" max="19" width="8.7109375" style="4" customWidth="1"/>
    <col min="20" max="20" width="8.42578125" style="4" customWidth="1"/>
    <col min="21" max="256" width="8.7109375" style="4"/>
    <col min="257" max="257" width="2.7109375" style="4" customWidth="1"/>
    <col min="258" max="258" width="16.28515625" style="4" customWidth="1"/>
    <col min="259" max="259" width="15" style="4" customWidth="1"/>
    <col min="260" max="260" width="9.42578125" style="4" customWidth="1"/>
    <col min="261" max="261" width="7.85546875" style="4" customWidth="1"/>
    <col min="262" max="262" width="14.28515625" style="4" bestFit="1" customWidth="1"/>
    <col min="263" max="263" width="8.85546875" style="4" bestFit="1" customWidth="1"/>
    <col min="264" max="264" width="9.28515625" style="4" customWidth="1"/>
    <col min="265" max="265" width="8.140625" style="4" customWidth="1"/>
    <col min="266" max="266" width="8.42578125" style="4" customWidth="1"/>
    <col min="267" max="267" width="7.85546875" style="4" bestFit="1" customWidth="1"/>
    <col min="268" max="268" width="8.140625" style="4" customWidth="1"/>
    <col min="269" max="270" width="8.42578125" style="4" customWidth="1"/>
    <col min="271" max="271" width="7.7109375" style="4" customWidth="1"/>
    <col min="272" max="273" width="13" style="4" bestFit="1" customWidth="1"/>
    <col min="274" max="274" width="7.42578125" style="4" customWidth="1"/>
    <col min="275" max="275" width="8.7109375" style="4" customWidth="1"/>
    <col min="276" max="276" width="8.42578125" style="4" customWidth="1"/>
    <col min="277" max="512" width="8.7109375" style="4"/>
    <col min="513" max="513" width="2.7109375" style="4" customWidth="1"/>
    <col min="514" max="514" width="16.28515625" style="4" customWidth="1"/>
    <col min="515" max="515" width="15" style="4" customWidth="1"/>
    <col min="516" max="516" width="9.42578125" style="4" customWidth="1"/>
    <col min="517" max="517" width="7.85546875" style="4" customWidth="1"/>
    <col min="518" max="518" width="14.28515625" style="4" bestFit="1" customWidth="1"/>
    <col min="519" max="519" width="8.85546875" style="4" bestFit="1" customWidth="1"/>
    <col min="520" max="520" width="9.28515625" style="4" customWidth="1"/>
    <col min="521" max="521" width="8.140625" style="4" customWidth="1"/>
    <col min="522" max="522" width="8.42578125" style="4" customWidth="1"/>
    <col min="523" max="523" width="7.85546875" style="4" bestFit="1" customWidth="1"/>
    <col min="524" max="524" width="8.140625" style="4" customWidth="1"/>
    <col min="525" max="526" width="8.42578125" style="4" customWidth="1"/>
    <col min="527" max="527" width="7.7109375" style="4" customWidth="1"/>
    <col min="528" max="529" width="13" style="4" bestFit="1" customWidth="1"/>
    <col min="530" max="530" width="7.42578125" style="4" customWidth="1"/>
    <col min="531" max="531" width="8.7109375" style="4" customWidth="1"/>
    <col min="532" max="532" width="8.42578125" style="4" customWidth="1"/>
    <col min="533" max="768" width="8.7109375" style="4"/>
    <col min="769" max="769" width="2.7109375" style="4" customWidth="1"/>
    <col min="770" max="770" width="16.28515625" style="4" customWidth="1"/>
    <col min="771" max="771" width="15" style="4" customWidth="1"/>
    <col min="772" max="772" width="9.42578125" style="4" customWidth="1"/>
    <col min="773" max="773" width="7.85546875" style="4" customWidth="1"/>
    <col min="774" max="774" width="14.28515625" style="4" bestFit="1" customWidth="1"/>
    <col min="775" max="775" width="8.85546875" style="4" bestFit="1" customWidth="1"/>
    <col min="776" max="776" width="9.28515625" style="4" customWidth="1"/>
    <col min="777" max="777" width="8.140625" style="4" customWidth="1"/>
    <col min="778" max="778" width="8.42578125" style="4" customWidth="1"/>
    <col min="779" max="779" width="7.85546875" style="4" bestFit="1" customWidth="1"/>
    <col min="780" max="780" width="8.140625" style="4" customWidth="1"/>
    <col min="781" max="782" width="8.42578125" style="4" customWidth="1"/>
    <col min="783" max="783" width="7.7109375" style="4" customWidth="1"/>
    <col min="784" max="785" width="13" style="4" bestFit="1" customWidth="1"/>
    <col min="786" max="786" width="7.42578125" style="4" customWidth="1"/>
    <col min="787" max="787" width="8.7109375" style="4" customWidth="1"/>
    <col min="788" max="788" width="8.42578125" style="4" customWidth="1"/>
    <col min="789" max="1024" width="8.7109375" style="4"/>
    <col min="1025" max="1025" width="2.7109375" style="4" customWidth="1"/>
    <col min="1026" max="1026" width="16.28515625" style="4" customWidth="1"/>
    <col min="1027" max="1027" width="15" style="4" customWidth="1"/>
    <col min="1028" max="1028" width="9.42578125" style="4" customWidth="1"/>
    <col min="1029" max="1029" width="7.85546875" style="4" customWidth="1"/>
    <col min="1030" max="1030" width="14.28515625" style="4" bestFit="1" customWidth="1"/>
    <col min="1031" max="1031" width="8.85546875" style="4" bestFit="1" customWidth="1"/>
    <col min="1032" max="1032" width="9.28515625" style="4" customWidth="1"/>
    <col min="1033" max="1033" width="8.140625" style="4" customWidth="1"/>
    <col min="1034" max="1034" width="8.42578125" style="4" customWidth="1"/>
    <col min="1035" max="1035" width="7.85546875" style="4" bestFit="1" customWidth="1"/>
    <col min="1036" max="1036" width="8.140625" style="4" customWidth="1"/>
    <col min="1037" max="1038" width="8.42578125" style="4" customWidth="1"/>
    <col min="1039" max="1039" width="7.7109375" style="4" customWidth="1"/>
    <col min="1040" max="1041" width="13" style="4" bestFit="1" customWidth="1"/>
    <col min="1042" max="1042" width="7.42578125" style="4" customWidth="1"/>
    <col min="1043" max="1043" width="8.7109375" style="4" customWidth="1"/>
    <col min="1044" max="1044" width="8.42578125" style="4" customWidth="1"/>
    <col min="1045" max="1280" width="8.7109375" style="4"/>
    <col min="1281" max="1281" width="2.7109375" style="4" customWidth="1"/>
    <col min="1282" max="1282" width="16.28515625" style="4" customWidth="1"/>
    <col min="1283" max="1283" width="15" style="4" customWidth="1"/>
    <col min="1284" max="1284" width="9.42578125" style="4" customWidth="1"/>
    <col min="1285" max="1285" width="7.85546875" style="4" customWidth="1"/>
    <col min="1286" max="1286" width="14.28515625" style="4" bestFit="1" customWidth="1"/>
    <col min="1287" max="1287" width="8.85546875" style="4" bestFit="1" customWidth="1"/>
    <col min="1288" max="1288" width="9.28515625" style="4" customWidth="1"/>
    <col min="1289" max="1289" width="8.140625" style="4" customWidth="1"/>
    <col min="1290" max="1290" width="8.42578125" style="4" customWidth="1"/>
    <col min="1291" max="1291" width="7.85546875" style="4" bestFit="1" customWidth="1"/>
    <col min="1292" max="1292" width="8.140625" style="4" customWidth="1"/>
    <col min="1293" max="1294" width="8.42578125" style="4" customWidth="1"/>
    <col min="1295" max="1295" width="7.7109375" style="4" customWidth="1"/>
    <col min="1296" max="1297" width="13" style="4" bestFit="1" customWidth="1"/>
    <col min="1298" max="1298" width="7.42578125" style="4" customWidth="1"/>
    <col min="1299" max="1299" width="8.7109375" style="4" customWidth="1"/>
    <col min="1300" max="1300" width="8.42578125" style="4" customWidth="1"/>
    <col min="1301" max="1536" width="8.7109375" style="4"/>
    <col min="1537" max="1537" width="2.7109375" style="4" customWidth="1"/>
    <col min="1538" max="1538" width="16.28515625" style="4" customWidth="1"/>
    <col min="1539" max="1539" width="15" style="4" customWidth="1"/>
    <col min="1540" max="1540" width="9.42578125" style="4" customWidth="1"/>
    <col min="1541" max="1541" width="7.85546875" style="4" customWidth="1"/>
    <col min="1542" max="1542" width="14.28515625" style="4" bestFit="1" customWidth="1"/>
    <col min="1543" max="1543" width="8.85546875" style="4" bestFit="1" customWidth="1"/>
    <col min="1544" max="1544" width="9.28515625" style="4" customWidth="1"/>
    <col min="1545" max="1545" width="8.140625" style="4" customWidth="1"/>
    <col min="1546" max="1546" width="8.42578125" style="4" customWidth="1"/>
    <col min="1547" max="1547" width="7.85546875" style="4" bestFit="1" customWidth="1"/>
    <col min="1548" max="1548" width="8.140625" style="4" customWidth="1"/>
    <col min="1549" max="1550" width="8.42578125" style="4" customWidth="1"/>
    <col min="1551" max="1551" width="7.7109375" style="4" customWidth="1"/>
    <col min="1552" max="1553" width="13" style="4" bestFit="1" customWidth="1"/>
    <col min="1554" max="1554" width="7.42578125" style="4" customWidth="1"/>
    <col min="1555" max="1555" width="8.7109375" style="4" customWidth="1"/>
    <col min="1556" max="1556" width="8.42578125" style="4" customWidth="1"/>
    <col min="1557" max="1792" width="8.7109375" style="4"/>
    <col min="1793" max="1793" width="2.7109375" style="4" customWidth="1"/>
    <col min="1794" max="1794" width="16.28515625" style="4" customWidth="1"/>
    <col min="1795" max="1795" width="15" style="4" customWidth="1"/>
    <col min="1796" max="1796" width="9.42578125" style="4" customWidth="1"/>
    <col min="1797" max="1797" width="7.85546875" style="4" customWidth="1"/>
    <col min="1798" max="1798" width="14.28515625" style="4" bestFit="1" customWidth="1"/>
    <col min="1799" max="1799" width="8.85546875" style="4" bestFit="1" customWidth="1"/>
    <col min="1800" max="1800" width="9.28515625" style="4" customWidth="1"/>
    <col min="1801" max="1801" width="8.140625" style="4" customWidth="1"/>
    <col min="1802" max="1802" width="8.42578125" style="4" customWidth="1"/>
    <col min="1803" max="1803" width="7.85546875" style="4" bestFit="1" customWidth="1"/>
    <col min="1804" max="1804" width="8.140625" style="4" customWidth="1"/>
    <col min="1805" max="1806" width="8.42578125" style="4" customWidth="1"/>
    <col min="1807" max="1807" width="7.7109375" style="4" customWidth="1"/>
    <col min="1808" max="1809" width="13" style="4" bestFit="1" customWidth="1"/>
    <col min="1810" max="1810" width="7.42578125" style="4" customWidth="1"/>
    <col min="1811" max="1811" width="8.7109375" style="4" customWidth="1"/>
    <col min="1812" max="1812" width="8.42578125" style="4" customWidth="1"/>
    <col min="1813" max="2048" width="8.7109375" style="4"/>
    <col min="2049" max="2049" width="2.7109375" style="4" customWidth="1"/>
    <col min="2050" max="2050" width="16.28515625" style="4" customWidth="1"/>
    <col min="2051" max="2051" width="15" style="4" customWidth="1"/>
    <col min="2052" max="2052" width="9.42578125" style="4" customWidth="1"/>
    <col min="2053" max="2053" width="7.85546875" style="4" customWidth="1"/>
    <col min="2054" max="2054" width="14.28515625" style="4" bestFit="1" customWidth="1"/>
    <col min="2055" max="2055" width="8.85546875" style="4" bestFit="1" customWidth="1"/>
    <col min="2056" max="2056" width="9.28515625" style="4" customWidth="1"/>
    <col min="2057" max="2057" width="8.140625" style="4" customWidth="1"/>
    <col min="2058" max="2058" width="8.42578125" style="4" customWidth="1"/>
    <col min="2059" max="2059" width="7.85546875" style="4" bestFit="1" customWidth="1"/>
    <col min="2060" max="2060" width="8.140625" style="4" customWidth="1"/>
    <col min="2061" max="2062" width="8.42578125" style="4" customWidth="1"/>
    <col min="2063" max="2063" width="7.7109375" style="4" customWidth="1"/>
    <col min="2064" max="2065" width="13" style="4" bestFit="1" customWidth="1"/>
    <col min="2066" max="2066" width="7.42578125" style="4" customWidth="1"/>
    <col min="2067" max="2067" width="8.7109375" style="4" customWidth="1"/>
    <col min="2068" max="2068" width="8.42578125" style="4" customWidth="1"/>
    <col min="2069" max="2304" width="8.7109375" style="4"/>
    <col min="2305" max="2305" width="2.7109375" style="4" customWidth="1"/>
    <col min="2306" max="2306" width="16.28515625" style="4" customWidth="1"/>
    <col min="2307" max="2307" width="15" style="4" customWidth="1"/>
    <col min="2308" max="2308" width="9.42578125" style="4" customWidth="1"/>
    <col min="2309" max="2309" width="7.85546875" style="4" customWidth="1"/>
    <col min="2310" max="2310" width="14.28515625" style="4" bestFit="1" customWidth="1"/>
    <col min="2311" max="2311" width="8.85546875" style="4" bestFit="1" customWidth="1"/>
    <col min="2312" max="2312" width="9.28515625" style="4" customWidth="1"/>
    <col min="2313" max="2313" width="8.140625" style="4" customWidth="1"/>
    <col min="2314" max="2314" width="8.42578125" style="4" customWidth="1"/>
    <col min="2315" max="2315" width="7.85546875" style="4" bestFit="1" customWidth="1"/>
    <col min="2316" max="2316" width="8.140625" style="4" customWidth="1"/>
    <col min="2317" max="2318" width="8.42578125" style="4" customWidth="1"/>
    <col min="2319" max="2319" width="7.7109375" style="4" customWidth="1"/>
    <col min="2320" max="2321" width="13" style="4" bestFit="1" customWidth="1"/>
    <col min="2322" max="2322" width="7.42578125" style="4" customWidth="1"/>
    <col min="2323" max="2323" width="8.7109375" style="4" customWidth="1"/>
    <col min="2324" max="2324" width="8.42578125" style="4" customWidth="1"/>
    <col min="2325" max="2560" width="8.7109375" style="4"/>
    <col min="2561" max="2561" width="2.7109375" style="4" customWidth="1"/>
    <col min="2562" max="2562" width="16.28515625" style="4" customWidth="1"/>
    <col min="2563" max="2563" width="15" style="4" customWidth="1"/>
    <col min="2564" max="2564" width="9.42578125" style="4" customWidth="1"/>
    <col min="2565" max="2565" width="7.85546875" style="4" customWidth="1"/>
    <col min="2566" max="2566" width="14.28515625" style="4" bestFit="1" customWidth="1"/>
    <col min="2567" max="2567" width="8.85546875" style="4" bestFit="1" customWidth="1"/>
    <col min="2568" max="2568" width="9.28515625" style="4" customWidth="1"/>
    <col min="2569" max="2569" width="8.140625" style="4" customWidth="1"/>
    <col min="2570" max="2570" width="8.42578125" style="4" customWidth="1"/>
    <col min="2571" max="2571" width="7.85546875" style="4" bestFit="1" customWidth="1"/>
    <col min="2572" max="2572" width="8.140625" style="4" customWidth="1"/>
    <col min="2573" max="2574" width="8.42578125" style="4" customWidth="1"/>
    <col min="2575" max="2575" width="7.7109375" style="4" customWidth="1"/>
    <col min="2576" max="2577" width="13" style="4" bestFit="1" customWidth="1"/>
    <col min="2578" max="2578" width="7.42578125" style="4" customWidth="1"/>
    <col min="2579" max="2579" width="8.7109375" style="4" customWidth="1"/>
    <col min="2580" max="2580" width="8.42578125" style="4" customWidth="1"/>
    <col min="2581" max="2816" width="8.7109375" style="4"/>
    <col min="2817" max="2817" width="2.7109375" style="4" customWidth="1"/>
    <col min="2818" max="2818" width="16.28515625" style="4" customWidth="1"/>
    <col min="2819" max="2819" width="15" style="4" customWidth="1"/>
    <col min="2820" max="2820" width="9.42578125" style="4" customWidth="1"/>
    <col min="2821" max="2821" width="7.85546875" style="4" customWidth="1"/>
    <col min="2822" max="2822" width="14.28515625" style="4" bestFit="1" customWidth="1"/>
    <col min="2823" max="2823" width="8.85546875" style="4" bestFit="1" customWidth="1"/>
    <col min="2824" max="2824" width="9.28515625" style="4" customWidth="1"/>
    <col min="2825" max="2825" width="8.140625" style="4" customWidth="1"/>
    <col min="2826" max="2826" width="8.42578125" style="4" customWidth="1"/>
    <col min="2827" max="2827" width="7.85546875" style="4" bestFit="1" customWidth="1"/>
    <col min="2828" max="2828" width="8.140625" style="4" customWidth="1"/>
    <col min="2829" max="2830" width="8.42578125" style="4" customWidth="1"/>
    <col min="2831" max="2831" width="7.7109375" style="4" customWidth="1"/>
    <col min="2832" max="2833" width="13" style="4" bestFit="1" customWidth="1"/>
    <col min="2834" max="2834" width="7.42578125" style="4" customWidth="1"/>
    <col min="2835" max="2835" width="8.7109375" style="4" customWidth="1"/>
    <col min="2836" max="2836" width="8.42578125" style="4" customWidth="1"/>
    <col min="2837" max="3072" width="8.7109375" style="4"/>
    <col min="3073" max="3073" width="2.7109375" style="4" customWidth="1"/>
    <col min="3074" max="3074" width="16.28515625" style="4" customWidth="1"/>
    <col min="3075" max="3075" width="15" style="4" customWidth="1"/>
    <col min="3076" max="3076" width="9.42578125" style="4" customWidth="1"/>
    <col min="3077" max="3077" width="7.85546875" style="4" customWidth="1"/>
    <col min="3078" max="3078" width="14.28515625" style="4" bestFit="1" customWidth="1"/>
    <col min="3079" max="3079" width="8.85546875" style="4" bestFit="1" customWidth="1"/>
    <col min="3080" max="3080" width="9.28515625" style="4" customWidth="1"/>
    <col min="3081" max="3081" width="8.140625" style="4" customWidth="1"/>
    <col min="3082" max="3082" width="8.42578125" style="4" customWidth="1"/>
    <col min="3083" max="3083" width="7.85546875" style="4" bestFit="1" customWidth="1"/>
    <col min="3084" max="3084" width="8.140625" style="4" customWidth="1"/>
    <col min="3085" max="3086" width="8.42578125" style="4" customWidth="1"/>
    <col min="3087" max="3087" width="7.7109375" style="4" customWidth="1"/>
    <col min="3088" max="3089" width="13" style="4" bestFit="1" customWidth="1"/>
    <col min="3090" max="3090" width="7.42578125" style="4" customWidth="1"/>
    <col min="3091" max="3091" width="8.7109375" style="4" customWidth="1"/>
    <col min="3092" max="3092" width="8.42578125" style="4" customWidth="1"/>
    <col min="3093" max="3328" width="8.7109375" style="4"/>
    <col min="3329" max="3329" width="2.7109375" style="4" customWidth="1"/>
    <col min="3330" max="3330" width="16.28515625" style="4" customWidth="1"/>
    <col min="3331" max="3331" width="15" style="4" customWidth="1"/>
    <col min="3332" max="3332" width="9.42578125" style="4" customWidth="1"/>
    <col min="3333" max="3333" width="7.85546875" style="4" customWidth="1"/>
    <col min="3334" max="3334" width="14.28515625" style="4" bestFit="1" customWidth="1"/>
    <col min="3335" max="3335" width="8.85546875" style="4" bestFit="1" customWidth="1"/>
    <col min="3336" max="3336" width="9.28515625" style="4" customWidth="1"/>
    <col min="3337" max="3337" width="8.140625" style="4" customWidth="1"/>
    <col min="3338" max="3338" width="8.42578125" style="4" customWidth="1"/>
    <col min="3339" max="3339" width="7.85546875" style="4" bestFit="1" customWidth="1"/>
    <col min="3340" max="3340" width="8.140625" style="4" customWidth="1"/>
    <col min="3341" max="3342" width="8.42578125" style="4" customWidth="1"/>
    <col min="3343" max="3343" width="7.7109375" style="4" customWidth="1"/>
    <col min="3344" max="3345" width="13" style="4" bestFit="1" customWidth="1"/>
    <col min="3346" max="3346" width="7.42578125" style="4" customWidth="1"/>
    <col min="3347" max="3347" width="8.7109375" style="4" customWidth="1"/>
    <col min="3348" max="3348" width="8.42578125" style="4" customWidth="1"/>
    <col min="3349" max="3584" width="8.7109375" style="4"/>
    <col min="3585" max="3585" width="2.7109375" style="4" customWidth="1"/>
    <col min="3586" max="3586" width="16.28515625" style="4" customWidth="1"/>
    <col min="3587" max="3587" width="15" style="4" customWidth="1"/>
    <col min="3588" max="3588" width="9.42578125" style="4" customWidth="1"/>
    <col min="3589" max="3589" width="7.85546875" style="4" customWidth="1"/>
    <col min="3590" max="3590" width="14.28515625" style="4" bestFit="1" customWidth="1"/>
    <col min="3591" max="3591" width="8.85546875" style="4" bestFit="1" customWidth="1"/>
    <col min="3592" max="3592" width="9.28515625" style="4" customWidth="1"/>
    <col min="3593" max="3593" width="8.140625" style="4" customWidth="1"/>
    <col min="3594" max="3594" width="8.42578125" style="4" customWidth="1"/>
    <col min="3595" max="3595" width="7.85546875" style="4" bestFit="1" customWidth="1"/>
    <col min="3596" max="3596" width="8.140625" style="4" customWidth="1"/>
    <col min="3597" max="3598" width="8.42578125" style="4" customWidth="1"/>
    <col min="3599" max="3599" width="7.7109375" style="4" customWidth="1"/>
    <col min="3600" max="3601" width="13" style="4" bestFit="1" customWidth="1"/>
    <col min="3602" max="3602" width="7.42578125" style="4" customWidth="1"/>
    <col min="3603" max="3603" width="8.7109375" style="4" customWidth="1"/>
    <col min="3604" max="3604" width="8.42578125" style="4" customWidth="1"/>
    <col min="3605" max="3840" width="8.7109375" style="4"/>
    <col min="3841" max="3841" width="2.7109375" style="4" customWidth="1"/>
    <col min="3842" max="3842" width="16.28515625" style="4" customWidth="1"/>
    <col min="3843" max="3843" width="15" style="4" customWidth="1"/>
    <col min="3844" max="3844" width="9.42578125" style="4" customWidth="1"/>
    <col min="3845" max="3845" width="7.85546875" style="4" customWidth="1"/>
    <col min="3846" max="3846" width="14.28515625" style="4" bestFit="1" customWidth="1"/>
    <col min="3847" max="3847" width="8.85546875" style="4" bestFit="1" customWidth="1"/>
    <col min="3848" max="3848" width="9.28515625" style="4" customWidth="1"/>
    <col min="3849" max="3849" width="8.140625" style="4" customWidth="1"/>
    <col min="3850" max="3850" width="8.42578125" style="4" customWidth="1"/>
    <col min="3851" max="3851" width="7.85546875" style="4" bestFit="1" customWidth="1"/>
    <col min="3852" max="3852" width="8.140625" style="4" customWidth="1"/>
    <col min="3853" max="3854" width="8.42578125" style="4" customWidth="1"/>
    <col min="3855" max="3855" width="7.7109375" style="4" customWidth="1"/>
    <col min="3856" max="3857" width="13" style="4" bestFit="1" customWidth="1"/>
    <col min="3858" max="3858" width="7.42578125" style="4" customWidth="1"/>
    <col min="3859" max="3859" width="8.7109375" style="4" customWidth="1"/>
    <col min="3860" max="3860" width="8.42578125" style="4" customWidth="1"/>
    <col min="3861" max="4096" width="8.7109375" style="4"/>
    <col min="4097" max="4097" width="2.7109375" style="4" customWidth="1"/>
    <col min="4098" max="4098" width="16.28515625" style="4" customWidth="1"/>
    <col min="4099" max="4099" width="15" style="4" customWidth="1"/>
    <col min="4100" max="4100" width="9.42578125" style="4" customWidth="1"/>
    <col min="4101" max="4101" width="7.85546875" style="4" customWidth="1"/>
    <col min="4102" max="4102" width="14.28515625" style="4" bestFit="1" customWidth="1"/>
    <col min="4103" max="4103" width="8.85546875" style="4" bestFit="1" customWidth="1"/>
    <col min="4104" max="4104" width="9.28515625" style="4" customWidth="1"/>
    <col min="4105" max="4105" width="8.140625" style="4" customWidth="1"/>
    <col min="4106" max="4106" width="8.42578125" style="4" customWidth="1"/>
    <col min="4107" max="4107" width="7.85546875" style="4" bestFit="1" customWidth="1"/>
    <col min="4108" max="4108" width="8.140625" style="4" customWidth="1"/>
    <col min="4109" max="4110" width="8.42578125" style="4" customWidth="1"/>
    <col min="4111" max="4111" width="7.7109375" style="4" customWidth="1"/>
    <col min="4112" max="4113" width="13" style="4" bestFit="1" customWidth="1"/>
    <col min="4114" max="4114" width="7.42578125" style="4" customWidth="1"/>
    <col min="4115" max="4115" width="8.7109375" style="4" customWidth="1"/>
    <col min="4116" max="4116" width="8.42578125" style="4" customWidth="1"/>
    <col min="4117" max="4352" width="8.7109375" style="4"/>
    <col min="4353" max="4353" width="2.7109375" style="4" customWidth="1"/>
    <col min="4354" max="4354" width="16.28515625" style="4" customWidth="1"/>
    <col min="4355" max="4355" width="15" style="4" customWidth="1"/>
    <col min="4356" max="4356" width="9.42578125" style="4" customWidth="1"/>
    <col min="4357" max="4357" width="7.85546875" style="4" customWidth="1"/>
    <col min="4358" max="4358" width="14.28515625" style="4" bestFit="1" customWidth="1"/>
    <col min="4359" max="4359" width="8.85546875" style="4" bestFit="1" customWidth="1"/>
    <col min="4360" max="4360" width="9.28515625" style="4" customWidth="1"/>
    <col min="4361" max="4361" width="8.140625" style="4" customWidth="1"/>
    <col min="4362" max="4362" width="8.42578125" style="4" customWidth="1"/>
    <col min="4363" max="4363" width="7.85546875" style="4" bestFit="1" customWidth="1"/>
    <col min="4364" max="4364" width="8.140625" style="4" customWidth="1"/>
    <col min="4365" max="4366" width="8.42578125" style="4" customWidth="1"/>
    <col min="4367" max="4367" width="7.7109375" style="4" customWidth="1"/>
    <col min="4368" max="4369" width="13" style="4" bestFit="1" customWidth="1"/>
    <col min="4370" max="4370" width="7.42578125" style="4" customWidth="1"/>
    <col min="4371" max="4371" width="8.7109375" style="4" customWidth="1"/>
    <col min="4372" max="4372" width="8.42578125" style="4" customWidth="1"/>
    <col min="4373" max="4608" width="8.7109375" style="4"/>
    <col min="4609" max="4609" width="2.7109375" style="4" customWidth="1"/>
    <col min="4610" max="4610" width="16.28515625" style="4" customWidth="1"/>
    <col min="4611" max="4611" width="15" style="4" customWidth="1"/>
    <col min="4612" max="4612" width="9.42578125" style="4" customWidth="1"/>
    <col min="4613" max="4613" width="7.85546875" style="4" customWidth="1"/>
    <col min="4614" max="4614" width="14.28515625" style="4" bestFit="1" customWidth="1"/>
    <col min="4615" max="4615" width="8.85546875" style="4" bestFit="1" customWidth="1"/>
    <col min="4616" max="4616" width="9.28515625" style="4" customWidth="1"/>
    <col min="4617" max="4617" width="8.140625" style="4" customWidth="1"/>
    <col min="4618" max="4618" width="8.42578125" style="4" customWidth="1"/>
    <col min="4619" max="4619" width="7.85546875" style="4" bestFit="1" customWidth="1"/>
    <col min="4620" max="4620" width="8.140625" style="4" customWidth="1"/>
    <col min="4621" max="4622" width="8.42578125" style="4" customWidth="1"/>
    <col min="4623" max="4623" width="7.7109375" style="4" customWidth="1"/>
    <col min="4624" max="4625" width="13" style="4" bestFit="1" customWidth="1"/>
    <col min="4626" max="4626" width="7.42578125" style="4" customWidth="1"/>
    <col min="4627" max="4627" width="8.7109375" style="4" customWidth="1"/>
    <col min="4628" max="4628" width="8.42578125" style="4" customWidth="1"/>
    <col min="4629" max="4864" width="8.7109375" style="4"/>
    <col min="4865" max="4865" width="2.7109375" style="4" customWidth="1"/>
    <col min="4866" max="4866" width="16.28515625" style="4" customWidth="1"/>
    <col min="4867" max="4867" width="15" style="4" customWidth="1"/>
    <col min="4868" max="4868" width="9.42578125" style="4" customWidth="1"/>
    <col min="4869" max="4869" width="7.85546875" style="4" customWidth="1"/>
    <col min="4870" max="4870" width="14.28515625" style="4" bestFit="1" customWidth="1"/>
    <col min="4871" max="4871" width="8.85546875" style="4" bestFit="1" customWidth="1"/>
    <col min="4872" max="4872" width="9.28515625" style="4" customWidth="1"/>
    <col min="4873" max="4873" width="8.140625" style="4" customWidth="1"/>
    <col min="4874" max="4874" width="8.42578125" style="4" customWidth="1"/>
    <col min="4875" max="4875" width="7.85546875" style="4" bestFit="1" customWidth="1"/>
    <col min="4876" max="4876" width="8.140625" style="4" customWidth="1"/>
    <col min="4877" max="4878" width="8.42578125" style="4" customWidth="1"/>
    <col min="4879" max="4879" width="7.7109375" style="4" customWidth="1"/>
    <col min="4880" max="4881" width="13" style="4" bestFit="1" customWidth="1"/>
    <col min="4882" max="4882" width="7.42578125" style="4" customWidth="1"/>
    <col min="4883" max="4883" width="8.7109375" style="4" customWidth="1"/>
    <col min="4884" max="4884" width="8.42578125" style="4" customWidth="1"/>
    <col min="4885" max="5120" width="8.7109375" style="4"/>
    <col min="5121" max="5121" width="2.7109375" style="4" customWidth="1"/>
    <col min="5122" max="5122" width="16.28515625" style="4" customWidth="1"/>
    <col min="5123" max="5123" width="15" style="4" customWidth="1"/>
    <col min="5124" max="5124" width="9.42578125" style="4" customWidth="1"/>
    <col min="5125" max="5125" width="7.85546875" style="4" customWidth="1"/>
    <col min="5126" max="5126" width="14.28515625" style="4" bestFit="1" customWidth="1"/>
    <col min="5127" max="5127" width="8.85546875" style="4" bestFit="1" customWidth="1"/>
    <col min="5128" max="5128" width="9.28515625" style="4" customWidth="1"/>
    <col min="5129" max="5129" width="8.140625" style="4" customWidth="1"/>
    <col min="5130" max="5130" width="8.42578125" style="4" customWidth="1"/>
    <col min="5131" max="5131" width="7.85546875" style="4" bestFit="1" customWidth="1"/>
    <col min="5132" max="5132" width="8.140625" style="4" customWidth="1"/>
    <col min="5133" max="5134" width="8.42578125" style="4" customWidth="1"/>
    <col min="5135" max="5135" width="7.7109375" style="4" customWidth="1"/>
    <col min="5136" max="5137" width="13" style="4" bestFit="1" customWidth="1"/>
    <col min="5138" max="5138" width="7.42578125" style="4" customWidth="1"/>
    <col min="5139" max="5139" width="8.7109375" style="4" customWidth="1"/>
    <col min="5140" max="5140" width="8.42578125" style="4" customWidth="1"/>
    <col min="5141" max="5376" width="8.7109375" style="4"/>
    <col min="5377" max="5377" width="2.7109375" style="4" customWidth="1"/>
    <col min="5378" max="5378" width="16.28515625" style="4" customWidth="1"/>
    <col min="5379" max="5379" width="15" style="4" customWidth="1"/>
    <col min="5380" max="5380" width="9.42578125" style="4" customWidth="1"/>
    <col min="5381" max="5381" width="7.85546875" style="4" customWidth="1"/>
    <col min="5382" max="5382" width="14.28515625" style="4" bestFit="1" customWidth="1"/>
    <col min="5383" max="5383" width="8.85546875" style="4" bestFit="1" customWidth="1"/>
    <col min="5384" max="5384" width="9.28515625" style="4" customWidth="1"/>
    <col min="5385" max="5385" width="8.140625" style="4" customWidth="1"/>
    <col min="5386" max="5386" width="8.42578125" style="4" customWidth="1"/>
    <col min="5387" max="5387" width="7.85546875" style="4" bestFit="1" customWidth="1"/>
    <col min="5388" max="5388" width="8.140625" style="4" customWidth="1"/>
    <col min="5389" max="5390" width="8.42578125" style="4" customWidth="1"/>
    <col min="5391" max="5391" width="7.7109375" style="4" customWidth="1"/>
    <col min="5392" max="5393" width="13" style="4" bestFit="1" customWidth="1"/>
    <col min="5394" max="5394" width="7.42578125" style="4" customWidth="1"/>
    <col min="5395" max="5395" width="8.7109375" style="4" customWidth="1"/>
    <col min="5396" max="5396" width="8.42578125" style="4" customWidth="1"/>
    <col min="5397" max="5632" width="8.7109375" style="4"/>
    <col min="5633" max="5633" width="2.7109375" style="4" customWidth="1"/>
    <col min="5634" max="5634" width="16.28515625" style="4" customWidth="1"/>
    <col min="5635" max="5635" width="15" style="4" customWidth="1"/>
    <col min="5636" max="5636" width="9.42578125" style="4" customWidth="1"/>
    <col min="5637" max="5637" width="7.85546875" style="4" customWidth="1"/>
    <col min="5638" max="5638" width="14.28515625" style="4" bestFit="1" customWidth="1"/>
    <col min="5639" max="5639" width="8.85546875" style="4" bestFit="1" customWidth="1"/>
    <col min="5640" max="5640" width="9.28515625" style="4" customWidth="1"/>
    <col min="5641" max="5641" width="8.140625" style="4" customWidth="1"/>
    <col min="5642" max="5642" width="8.42578125" style="4" customWidth="1"/>
    <col min="5643" max="5643" width="7.85546875" style="4" bestFit="1" customWidth="1"/>
    <col min="5644" max="5644" width="8.140625" style="4" customWidth="1"/>
    <col min="5645" max="5646" width="8.42578125" style="4" customWidth="1"/>
    <col min="5647" max="5647" width="7.7109375" style="4" customWidth="1"/>
    <col min="5648" max="5649" width="13" style="4" bestFit="1" customWidth="1"/>
    <col min="5650" max="5650" width="7.42578125" style="4" customWidth="1"/>
    <col min="5651" max="5651" width="8.7109375" style="4" customWidth="1"/>
    <col min="5652" max="5652" width="8.42578125" style="4" customWidth="1"/>
    <col min="5653" max="5888" width="8.7109375" style="4"/>
    <col min="5889" max="5889" width="2.7109375" style="4" customWidth="1"/>
    <col min="5890" max="5890" width="16.28515625" style="4" customWidth="1"/>
    <col min="5891" max="5891" width="15" style="4" customWidth="1"/>
    <col min="5892" max="5892" width="9.42578125" style="4" customWidth="1"/>
    <col min="5893" max="5893" width="7.85546875" style="4" customWidth="1"/>
    <col min="5894" max="5894" width="14.28515625" style="4" bestFit="1" customWidth="1"/>
    <col min="5895" max="5895" width="8.85546875" style="4" bestFit="1" customWidth="1"/>
    <col min="5896" max="5896" width="9.28515625" style="4" customWidth="1"/>
    <col min="5897" max="5897" width="8.140625" style="4" customWidth="1"/>
    <col min="5898" max="5898" width="8.42578125" style="4" customWidth="1"/>
    <col min="5899" max="5899" width="7.85546875" style="4" bestFit="1" customWidth="1"/>
    <col min="5900" max="5900" width="8.140625" style="4" customWidth="1"/>
    <col min="5901" max="5902" width="8.42578125" style="4" customWidth="1"/>
    <col min="5903" max="5903" width="7.7109375" style="4" customWidth="1"/>
    <col min="5904" max="5905" width="13" style="4" bestFit="1" customWidth="1"/>
    <col min="5906" max="5906" width="7.42578125" style="4" customWidth="1"/>
    <col min="5907" max="5907" width="8.7109375" style="4" customWidth="1"/>
    <col min="5908" max="5908" width="8.42578125" style="4" customWidth="1"/>
    <col min="5909" max="6144" width="8.7109375" style="4"/>
    <col min="6145" max="6145" width="2.7109375" style="4" customWidth="1"/>
    <col min="6146" max="6146" width="16.28515625" style="4" customWidth="1"/>
    <col min="6147" max="6147" width="15" style="4" customWidth="1"/>
    <col min="6148" max="6148" width="9.42578125" style="4" customWidth="1"/>
    <col min="6149" max="6149" width="7.85546875" style="4" customWidth="1"/>
    <col min="6150" max="6150" width="14.28515625" style="4" bestFit="1" customWidth="1"/>
    <col min="6151" max="6151" width="8.85546875" style="4" bestFit="1" customWidth="1"/>
    <col min="6152" max="6152" width="9.28515625" style="4" customWidth="1"/>
    <col min="6153" max="6153" width="8.140625" style="4" customWidth="1"/>
    <col min="6154" max="6154" width="8.42578125" style="4" customWidth="1"/>
    <col min="6155" max="6155" width="7.85546875" style="4" bestFit="1" customWidth="1"/>
    <col min="6156" max="6156" width="8.140625" style="4" customWidth="1"/>
    <col min="6157" max="6158" width="8.42578125" style="4" customWidth="1"/>
    <col min="6159" max="6159" width="7.7109375" style="4" customWidth="1"/>
    <col min="6160" max="6161" width="13" style="4" bestFit="1" customWidth="1"/>
    <col min="6162" max="6162" width="7.42578125" style="4" customWidth="1"/>
    <col min="6163" max="6163" width="8.7109375" style="4" customWidth="1"/>
    <col min="6164" max="6164" width="8.42578125" style="4" customWidth="1"/>
    <col min="6165" max="6400" width="8.7109375" style="4"/>
    <col min="6401" max="6401" width="2.7109375" style="4" customWidth="1"/>
    <col min="6402" max="6402" width="16.28515625" style="4" customWidth="1"/>
    <col min="6403" max="6403" width="15" style="4" customWidth="1"/>
    <col min="6404" max="6404" width="9.42578125" style="4" customWidth="1"/>
    <col min="6405" max="6405" width="7.85546875" style="4" customWidth="1"/>
    <col min="6406" max="6406" width="14.28515625" style="4" bestFit="1" customWidth="1"/>
    <col min="6407" max="6407" width="8.85546875" style="4" bestFit="1" customWidth="1"/>
    <col min="6408" max="6408" width="9.28515625" style="4" customWidth="1"/>
    <col min="6409" max="6409" width="8.140625" style="4" customWidth="1"/>
    <col min="6410" max="6410" width="8.42578125" style="4" customWidth="1"/>
    <col min="6411" max="6411" width="7.85546875" style="4" bestFit="1" customWidth="1"/>
    <col min="6412" max="6412" width="8.140625" style="4" customWidth="1"/>
    <col min="6413" max="6414" width="8.42578125" style="4" customWidth="1"/>
    <col min="6415" max="6415" width="7.7109375" style="4" customWidth="1"/>
    <col min="6416" max="6417" width="13" style="4" bestFit="1" customWidth="1"/>
    <col min="6418" max="6418" width="7.42578125" style="4" customWidth="1"/>
    <col min="6419" max="6419" width="8.7109375" style="4" customWidth="1"/>
    <col min="6420" max="6420" width="8.42578125" style="4" customWidth="1"/>
    <col min="6421" max="6656" width="8.7109375" style="4"/>
    <col min="6657" max="6657" width="2.7109375" style="4" customWidth="1"/>
    <col min="6658" max="6658" width="16.28515625" style="4" customWidth="1"/>
    <col min="6659" max="6659" width="15" style="4" customWidth="1"/>
    <col min="6660" max="6660" width="9.42578125" style="4" customWidth="1"/>
    <col min="6661" max="6661" width="7.85546875" style="4" customWidth="1"/>
    <col min="6662" max="6662" width="14.28515625" style="4" bestFit="1" customWidth="1"/>
    <col min="6663" max="6663" width="8.85546875" style="4" bestFit="1" customWidth="1"/>
    <col min="6664" max="6664" width="9.28515625" style="4" customWidth="1"/>
    <col min="6665" max="6665" width="8.140625" style="4" customWidth="1"/>
    <col min="6666" max="6666" width="8.42578125" style="4" customWidth="1"/>
    <col min="6667" max="6667" width="7.85546875" style="4" bestFit="1" customWidth="1"/>
    <col min="6668" max="6668" width="8.140625" style="4" customWidth="1"/>
    <col min="6669" max="6670" width="8.42578125" style="4" customWidth="1"/>
    <col min="6671" max="6671" width="7.7109375" style="4" customWidth="1"/>
    <col min="6672" max="6673" width="13" style="4" bestFit="1" customWidth="1"/>
    <col min="6674" max="6674" width="7.42578125" style="4" customWidth="1"/>
    <col min="6675" max="6675" width="8.7109375" style="4" customWidth="1"/>
    <col min="6676" max="6676" width="8.42578125" style="4" customWidth="1"/>
    <col min="6677" max="6912" width="8.7109375" style="4"/>
    <col min="6913" max="6913" width="2.7109375" style="4" customWidth="1"/>
    <col min="6914" max="6914" width="16.28515625" style="4" customWidth="1"/>
    <col min="6915" max="6915" width="15" style="4" customWidth="1"/>
    <col min="6916" max="6916" width="9.42578125" style="4" customWidth="1"/>
    <col min="6917" max="6917" width="7.85546875" style="4" customWidth="1"/>
    <col min="6918" max="6918" width="14.28515625" style="4" bestFit="1" customWidth="1"/>
    <col min="6919" max="6919" width="8.85546875" style="4" bestFit="1" customWidth="1"/>
    <col min="6920" max="6920" width="9.28515625" style="4" customWidth="1"/>
    <col min="6921" max="6921" width="8.140625" style="4" customWidth="1"/>
    <col min="6922" max="6922" width="8.42578125" style="4" customWidth="1"/>
    <col min="6923" max="6923" width="7.85546875" style="4" bestFit="1" customWidth="1"/>
    <col min="6924" max="6924" width="8.140625" style="4" customWidth="1"/>
    <col min="6925" max="6926" width="8.42578125" style="4" customWidth="1"/>
    <col min="6927" max="6927" width="7.7109375" style="4" customWidth="1"/>
    <col min="6928" max="6929" width="13" style="4" bestFit="1" customWidth="1"/>
    <col min="6930" max="6930" width="7.42578125" style="4" customWidth="1"/>
    <col min="6931" max="6931" width="8.7109375" style="4" customWidth="1"/>
    <col min="6932" max="6932" width="8.42578125" style="4" customWidth="1"/>
    <col min="6933" max="7168" width="8.7109375" style="4"/>
    <col min="7169" max="7169" width="2.7109375" style="4" customWidth="1"/>
    <col min="7170" max="7170" width="16.28515625" style="4" customWidth="1"/>
    <col min="7171" max="7171" width="15" style="4" customWidth="1"/>
    <col min="7172" max="7172" width="9.42578125" style="4" customWidth="1"/>
    <col min="7173" max="7173" width="7.85546875" style="4" customWidth="1"/>
    <col min="7174" max="7174" width="14.28515625" style="4" bestFit="1" customWidth="1"/>
    <col min="7175" max="7175" width="8.85546875" style="4" bestFit="1" customWidth="1"/>
    <col min="7176" max="7176" width="9.28515625" style="4" customWidth="1"/>
    <col min="7177" max="7177" width="8.140625" style="4" customWidth="1"/>
    <col min="7178" max="7178" width="8.42578125" style="4" customWidth="1"/>
    <col min="7179" max="7179" width="7.85546875" style="4" bestFit="1" customWidth="1"/>
    <col min="7180" max="7180" width="8.140625" style="4" customWidth="1"/>
    <col min="7181" max="7182" width="8.42578125" style="4" customWidth="1"/>
    <col min="7183" max="7183" width="7.7109375" style="4" customWidth="1"/>
    <col min="7184" max="7185" width="13" style="4" bestFit="1" customWidth="1"/>
    <col min="7186" max="7186" width="7.42578125" style="4" customWidth="1"/>
    <col min="7187" max="7187" width="8.7109375" style="4" customWidth="1"/>
    <col min="7188" max="7188" width="8.42578125" style="4" customWidth="1"/>
    <col min="7189" max="7424" width="8.7109375" style="4"/>
    <col min="7425" max="7425" width="2.7109375" style="4" customWidth="1"/>
    <col min="7426" max="7426" width="16.28515625" style="4" customWidth="1"/>
    <col min="7427" max="7427" width="15" style="4" customWidth="1"/>
    <col min="7428" max="7428" width="9.42578125" style="4" customWidth="1"/>
    <col min="7429" max="7429" width="7.85546875" style="4" customWidth="1"/>
    <col min="7430" max="7430" width="14.28515625" style="4" bestFit="1" customWidth="1"/>
    <col min="7431" max="7431" width="8.85546875" style="4" bestFit="1" customWidth="1"/>
    <col min="7432" max="7432" width="9.28515625" style="4" customWidth="1"/>
    <col min="7433" max="7433" width="8.140625" style="4" customWidth="1"/>
    <col min="7434" max="7434" width="8.42578125" style="4" customWidth="1"/>
    <col min="7435" max="7435" width="7.85546875" style="4" bestFit="1" customWidth="1"/>
    <col min="7436" max="7436" width="8.140625" style="4" customWidth="1"/>
    <col min="7437" max="7438" width="8.42578125" style="4" customWidth="1"/>
    <col min="7439" max="7439" width="7.7109375" style="4" customWidth="1"/>
    <col min="7440" max="7441" width="13" style="4" bestFit="1" customWidth="1"/>
    <col min="7442" max="7442" width="7.42578125" style="4" customWidth="1"/>
    <col min="7443" max="7443" width="8.7109375" style="4" customWidth="1"/>
    <col min="7444" max="7444" width="8.42578125" style="4" customWidth="1"/>
    <col min="7445" max="7680" width="8.7109375" style="4"/>
    <col min="7681" max="7681" width="2.7109375" style="4" customWidth="1"/>
    <col min="7682" max="7682" width="16.28515625" style="4" customWidth="1"/>
    <col min="7683" max="7683" width="15" style="4" customWidth="1"/>
    <col min="7684" max="7684" width="9.42578125" style="4" customWidth="1"/>
    <col min="7685" max="7685" width="7.85546875" style="4" customWidth="1"/>
    <col min="7686" max="7686" width="14.28515625" style="4" bestFit="1" customWidth="1"/>
    <col min="7687" max="7687" width="8.85546875" style="4" bestFit="1" customWidth="1"/>
    <col min="7688" max="7688" width="9.28515625" style="4" customWidth="1"/>
    <col min="7689" max="7689" width="8.140625" style="4" customWidth="1"/>
    <col min="7690" max="7690" width="8.42578125" style="4" customWidth="1"/>
    <col min="7691" max="7691" width="7.85546875" style="4" bestFit="1" customWidth="1"/>
    <col min="7692" max="7692" width="8.140625" style="4" customWidth="1"/>
    <col min="7693" max="7694" width="8.42578125" style="4" customWidth="1"/>
    <col min="7695" max="7695" width="7.7109375" style="4" customWidth="1"/>
    <col min="7696" max="7697" width="13" style="4" bestFit="1" customWidth="1"/>
    <col min="7698" max="7698" width="7.42578125" style="4" customWidth="1"/>
    <col min="7699" max="7699" width="8.7109375" style="4" customWidth="1"/>
    <col min="7700" max="7700" width="8.42578125" style="4" customWidth="1"/>
    <col min="7701" max="7936" width="8.7109375" style="4"/>
    <col min="7937" max="7937" width="2.7109375" style="4" customWidth="1"/>
    <col min="7938" max="7938" width="16.28515625" style="4" customWidth="1"/>
    <col min="7939" max="7939" width="15" style="4" customWidth="1"/>
    <col min="7940" max="7940" width="9.42578125" style="4" customWidth="1"/>
    <col min="7941" max="7941" width="7.85546875" style="4" customWidth="1"/>
    <col min="7942" max="7942" width="14.28515625" style="4" bestFit="1" customWidth="1"/>
    <col min="7943" max="7943" width="8.85546875" style="4" bestFit="1" customWidth="1"/>
    <col min="7944" max="7944" width="9.28515625" style="4" customWidth="1"/>
    <col min="7945" max="7945" width="8.140625" style="4" customWidth="1"/>
    <col min="7946" max="7946" width="8.42578125" style="4" customWidth="1"/>
    <col min="7947" max="7947" width="7.85546875" style="4" bestFit="1" customWidth="1"/>
    <col min="7948" max="7948" width="8.140625" style="4" customWidth="1"/>
    <col min="7949" max="7950" width="8.42578125" style="4" customWidth="1"/>
    <col min="7951" max="7951" width="7.7109375" style="4" customWidth="1"/>
    <col min="7952" max="7953" width="13" style="4" bestFit="1" customWidth="1"/>
    <col min="7954" max="7954" width="7.42578125" style="4" customWidth="1"/>
    <col min="7955" max="7955" width="8.7109375" style="4" customWidth="1"/>
    <col min="7956" max="7956" width="8.42578125" style="4" customWidth="1"/>
    <col min="7957" max="8192" width="8.7109375" style="4"/>
    <col min="8193" max="8193" width="2.7109375" style="4" customWidth="1"/>
    <col min="8194" max="8194" width="16.28515625" style="4" customWidth="1"/>
    <col min="8195" max="8195" width="15" style="4" customWidth="1"/>
    <col min="8196" max="8196" width="9.42578125" style="4" customWidth="1"/>
    <col min="8197" max="8197" width="7.85546875" style="4" customWidth="1"/>
    <col min="8198" max="8198" width="14.28515625" style="4" bestFit="1" customWidth="1"/>
    <col min="8199" max="8199" width="8.85546875" style="4" bestFit="1" customWidth="1"/>
    <col min="8200" max="8200" width="9.28515625" style="4" customWidth="1"/>
    <col min="8201" max="8201" width="8.140625" style="4" customWidth="1"/>
    <col min="8202" max="8202" width="8.42578125" style="4" customWidth="1"/>
    <col min="8203" max="8203" width="7.85546875" style="4" bestFit="1" customWidth="1"/>
    <col min="8204" max="8204" width="8.140625" style="4" customWidth="1"/>
    <col min="8205" max="8206" width="8.42578125" style="4" customWidth="1"/>
    <col min="8207" max="8207" width="7.7109375" style="4" customWidth="1"/>
    <col min="8208" max="8209" width="13" style="4" bestFit="1" customWidth="1"/>
    <col min="8210" max="8210" width="7.42578125" style="4" customWidth="1"/>
    <col min="8211" max="8211" width="8.7109375" style="4" customWidth="1"/>
    <col min="8212" max="8212" width="8.42578125" style="4" customWidth="1"/>
    <col min="8213" max="8448" width="8.7109375" style="4"/>
    <col min="8449" max="8449" width="2.7109375" style="4" customWidth="1"/>
    <col min="8450" max="8450" width="16.28515625" style="4" customWidth="1"/>
    <col min="8451" max="8451" width="15" style="4" customWidth="1"/>
    <col min="8452" max="8452" width="9.42578125" style="4" customWidth="1"/>
    <col min="8453" max="8453" width="7.85546875" style="4" customWidth="1"/>
    <col min="8454" max="8454" width="14.28515625" style="4" bestFit="1" customWidth="1"/>
    <col min="8455" max="8455" width="8.85546875" style="4" bestFit="1" customWidth="1"/>
    <col min="8456" max="8456" width="9.28515625" style="4" customWidth="1"/>
    <col min="8457" max="8457" width="8.140625" style="4" customWidth="1"/>
    <col min="8458" max="8458" width="8.42578125" style="4" customWidth="1"/>
    <col min="8459" max="8459" width="7.85546875" style="4" bestFit="1" customWidth="1"/>
    <col min="8460" max="8460" width="8.140625" style="4" customWidth="1"/>
    <col min="8461" max="8462" width="8.42578125" style="4" customWidth="1"/>
    <col min="8463" max="8463" width="7.7109375" style="4" customWidth="1"/>
    <col min="8464" max="8465" width="13" style="4" bestFit="1" customWidth="1"/>
    <col min="8466" max="8466" width="7.42578125" style="4" customWidth="1"/>
    <col min="8467" max="8467" width="8.7109375" style="4" customWidth="1"/>
    <col min="8468" max="8468" width="8.42578125" style="4" customWidth="1"/>
    <col min="8469" max="8704" width="8.7109375" style="4"/>
    <col min="8705" max="8705" width="2.7109375" style="4" customWidth="1"/>
    <col min="8706" max="8706" width="16.28515625" style="4" customWidth="1"/>
    <col min="8707" max="8707" width="15" style="4" customWidth="1"/>
    <col min="8708" max="8708" width="9.42578125" style="4" customWidth="1"/>
    <col min="8709" max="8709" width="7.85546875" style="4" customWidth="1"/>
    <col min="8710" max="8710" width="14.28515625" style="4" bestFit="1" customWidth="1"/>
    <col min="8711" max="8711" width="8.85546875" style="4" bestFit="1" customWidth="1"/>
    <col min="8712" max="8712" width="9.28515625" style="4" customWidth="1"/>
    <col min="8713" max="8713" width="8.140625" style="4" customWidth="1"/>
    <col min="8714" max="8714" width="8.42578125" style="4" customWidth="1"/>
    <col min="8715" max="8715" width="7.85546875" style="4" bestFit="1" customWidth="1"/>
    <col min="8716" max="8716" width="8.140625" style="4" customWidth="1"/>
    <col min="8717" max="8718" width="8.42578125" style="4" customWidth="1"/>
    <col min="8719" max="8719" width="7.7109375" style="4" customWidth="1"/>
    <col min="8720" max="8721" width="13" style="4" bestFit="1" customWidth="1"/>
    <col min="8722" max="8722" width="7.42578125" style="4" customWidth="1"/>
    <col min="8723" max="8723" width="8.7109375" style="4" customWidth="1"/>
    <col min="8724" max="8724" width="8.42578125" style="4" customWidth="1"/>
    <col min="8725" max="8960" width="8.7109375" style="4"/>
    <col min="8961" max="8961" width="2.7109375" style="4" customWidth="1"/>
    <col min="8962" max="8962" width="16.28515625" style="4" customWidth="1"/>
    <col min="8963" max="8963" width="15" style="4" customWidth="1"/>
    <col min="8964" max="8964" width="9.42578125" style="4" customWidth="1"/>
    <col min="8965" max="8965" width="7.85546875" style="4" customWidth="1"/>
    <col min="8966" max="8966" width="14.28515625" style="4" bestFit="1" customWidth="1"/>
    <col min="8967" max="8967" width="8.85546875" style="4" bestFit="1" customWidth="1"/>
    <col min="8968" max="8968" width="9.28515625" style="4" customWidth="1"/>
    <col min="8969" max="8969" width="8.140625" style="4" customWidth="1"/>
    <col min="8970" max="8970" width="8.42578125" style="4" customWidth="1"/>
    <col min="8971" max="8971" width="7.85546875" style="4" bestFit="1" customWidth="1"/>
    <col min="8972" max="8972" width="8.140625" style="4" customWidth="1"/>
    <col min="8973" max="8974" width="8.42578125" style="4" customWidth="1"/>
    <col min="8975" max="8975" width="7.7109375" style="4" customWidth="1"/>
    <col min="8976" max="8977" width="13" style="4" bestFit="1" customWidth="1"/>
    <col min="8978" max="8978" width="7.42578125" style="4" customWidth="1"/>
    <col min="8979" max="8979" width="8.7109375" style="4" customWidth="1"/>
    <col min="8980" max="8980" width="8.42578125" style="4" customWidth="1"/>
    <col min="8981" max="9216" width="8.7109375" style="4"/>
    <col min="9217" max="9217" width="2.7109375" style="4" customWidth="1"/>
    <col min="9218" max="9218" width="16.28515625" style="4" customWidth="1"/>
    <col min="9219" max="9219" width="15" style="4" customWidth="1"/>
    <col min="9220" max="9220" width="9.42578125" style="4" customWidth="1"/>
    <col min="9221" max="9221" width="7.85546875" style="4" customWidth="1"/>
    <col min="9222" max="9222" width="14.28515625" style="4" bestFit="1" customWidth="1"/>
    <col min="9223" max="9223" width="8.85546875" style="4" bestFit="1" customWidth="1"/>
    <col min="9224" max="9224" width="9.28515625" style="4" customWidth="1"/>
    <col min="9225" max="9225" width="8.140625" style="4" customWidth="1"/>
    <col min="9226" max="9226" width="8.42578125" style="4" customWidth="1"/>
    <col min="9227" max="9227" width="7.85546875" style="4" bestFit="1" customWidth="1"/>
    <col min="9228" max="9228" width="8.140625" style="4" customWidth="1"/>
    <col min="9229" max="9230" width="8.42578125" style="4" customWidth="1"/>
    <col min="9231" max="9231" width="7.7109375" style="4" customWidth="1"/>
    <col min="9232" max="9233" width="13" style="4" bestFit="1" customWidth="1"/>
    <col min="9234" max="9234" width="7.42578125" style="4" customWidth="1"/>
    <col min="9235" max="9235" width="8.7109375" style="4" customWidth="1"/>
    <col min="9236" max="9236" width="8.42578125" style="4" customWidth="1"/>
    <col min="9237" max="9472" width="8.7109375" style="4"/>
    <col min="9473" max="9473" width="2.7109375" style="4" customWidth="1"/>
    <col min="9474" max="9474" width="16.28515625" style="4" customWidth="1"/>
    <col min="9475" max="9475" width="15" style="4" customWidth="1"/>
    <col min="9476" max="9476" width="9.42578125" style="4" customWidth="1"/>
    <col min="9477" max="9477" width="7.85546875" style="4" customWidth="1"/>
    <col min="9478" max="9478" width="14.28515625" style="4" bestFit="1" customWidth="1"/>
    <col min="9479" max="9479" width="8.85546875" style="4" bestFit="1" customWidth="1"/>
    <col min="9480" max="9480" width="9.28515625" style="4" customWidth="1"/>
    <col min="9481" max="9481" width="8.140625" style="4" customWidth="1"/>
    <col min="9482" max="9482" width="8.42578125" style="4" customWidth="1"/>
    <col min="9483" max="9483" width="7.85546875" style="4" bestFit="1" customWidth="1"/>
    <col min="9484" max="9484" width="8.140625" style="4" customWidth="1"/>
    <col min="9485" max="9486" width="8.42578125" style="4" customWidth="1"/>
    <col min="9487" max="9487" width="7.7109375" style="4" customWidth="1"/>
    <col min="9488" max="9489" width="13" style="4" bestFit="1" customWidth="1"/>
    <col min="9490" max="9490" width="7.42578125" style="4" customWidth="1"/>
    <col min="9491" max="9491" width="8.7109375" style="4" customWidth="1"/>
    <col min="9492" max="9492" width="8.42578125" style="4" customWidth="1"/>
    <col min="9493" max="9728" width="8.7109375" style="4"/>
    <col min="9729" max="9729" width="2.7109375" style="4" customWidth="1"/>
    <col min="9730" max="9730" width="16.28515625" style="4" customWidth="1"/>
    <col min="9731" max="9731" width="15" style="4" customWidth="1"/>
    <col min="9732" max="9732" width="9.42578125" style="4" customWidth="1"/>
    <col min="9733" max="9733" width="7.85546875" style="4" customWidth="1"/>
    <col min="9734" max="9734" width="14.28515625" style="4" bestFit="1" customWidth="1"/>
    <col min="9735" max="9735" width="8.85546875" style="4" bestFit="1" customWidth="1"/>
    <col min="9736" max="9736" width="9.28515625" style="4" customWidth="1"/>
    <col min="9737" max="9737" width="8.140625" style="4" customWidth="1"/>
    <col min="9738" max="9738" width="8.42578125" style="4" customWidth="1"/>
    <col min="9739" max="9739" width="7.85546875" style="4" bestFit="1" customWidth="1"/>
    <col min="9740" max="9740" width="8.140625" style="4" customWidth="1"/>
    <col min="9741" max="9742" width="8.42578125" style="4" customWidth="1"/>
    <col min="9743" max="9743" width="7.7109375" style="4" customWidth="1"/>
    <col min="9744" max="9745" width="13" style="4" bestFit="1" customWidth="1"/>
    <col min="9746" max="9746" width="7.42578125" style="4" customWidth="1"/>
    <col min="9747" max="9747" width="8.7109375" style="4" customWidth="1"/>
    <col min="9748" max="9748" width="8.42578125" style="4" customWidth="1"/>
    <col min="9749" max="9984" width="8.7109375" style="4"/>
    <col min="9985" max="9985" width="2.7109375" style="4" customWidth="1"/>
    <col min="9986" max="9986" width="16.28515625" style="4" customWidth="1"/>
    <col min="9987" max="9987" width="15" style="4" customWidth="1"/>
    <col min="9988" max="9988" width="9.42578125" style="4" customWidth="1"/>
    <col min="9989" max="9989" width="7.85546875" style="4" customWidth="1"/>
    <col min="9990" max="9990" width="14.28515625" style="4" bestFit="1" customWidth="1"/>
    <col min="9991" max="9991" width="8.85546875" style="4" bestFit="1" customWidth="1"/>
    <col min="9992" max="9992" width="9.28515625" style="4" customWidth="1"/>
    <col min="9993" max="9993" width="8.140625" style="4" customWidth="1"/>
    <col min="9994" max="9994" width="8.42578125" style="4" customWidth="1"/>
    <col min="9995" max="9995" width="7.85546875" style="4" bestFit="1" customWidth="1"/>
    <col min="9996" max="9996" width="8.140625" style="4" customWidth="1"/>
    <col min="9997" max="9998" width="8.42578125" style="4" customWidth="1"/>
    <col min="9999" max="9999" width="7.7109375" style="4" customWidth="1"/>
    <col min="10000" max="10001" width="13" style="4" bestFit="1" customWidth="1"/>
    <col min="10002" max="10002" width="7.42578125" style="4" customWidth="1"/>
    <col min="10003" max="10003" width="8.7109375" style="4" customWidth="1"/>
    <col min="10004" max="10004" width="8.42578125" style="4" customWidth="1"/>
    <col min="10005" max="10240" width="8.7109375" style="4"/>
    <col min="10241" max="10241" width="2.7109375" style="4" customWidth="1"/>
    <col min="10242" max="10242" width="16.28515625" style="4" customWidth="1"/>
    <col min="10243" max="10243" width="15" style="4" customWidth="1"/>
    <col min="10244" max="10244" width="9.42578125" style="4" customWidth="1"/>
    <col min="10245" max="10245" width="7.85546875" style="4" customWidth="1"/>
    <col min="10246" max="10246" width="14.28515625" style="4" bestFit="1" customWidth="1"/>
    <col min="10247" max="10247" width="8.85546875" style="4" bestFit="1" customWidth="1"/>
    <col min="10248" max="10248" width="9.28515625" style="4" customWidth="1"/>
    <col min="10249" max="10249" width="8.140625" style="4" customWidth="1"/>
    <col min="10250" max="10250" width="8.42578125" style="4" customWidth="1"/>
    <col min="10251" max="10251" width="7.85546875" style="4" bestFit="1" customWidth="1"/>
    <col min="10252" max="10252" width="8.140625" style="4" customWidth="1"/>
    <col min="10253" max="10254" width="8.42578125" style="4" customWidth="1"/>
    <col min="10255" max="10255" width="7.7109375" style="4" customWidth="1"/>
    <col min="10256" max="10257" width="13" style="4" bestFit="1" customWidth="1"/>
    <col min="10258" max="10258" width="7.42578125" style="4" customWidth="1"/>
    <col min="10259" max="10259" width="8.7109375" style="4" customWidth="1"/>
    <col min="10260" max="10260" width="8.42578125" style="4" customWidth="1"/>
    <col min="10261" max="10496" width="8.7109375" style="4"/>
    <col min="10497" max="10497" width="2.7109375" style="4" customWidth="1"/>
    <col min="10498" max="10498" width="16.28515625" style="4" customWidth="1"/>
    <col min="10499" max="10499" width="15" style="4" customWidth="1"/>
    <col min="10500" max="10500" width="9.42578125" style="4" customWidth="1"/>
    <col min="10501" max="10501" width="7.85546875" style="4" customWidth="1"/>
    <col min="10502" max="10502" width="14.28515625" style="4" bestFit="1" customWidth="1"/>
    <col min="10503" max="10503" width="8.85546875" style="4" bestFit="1" customWidth="1"/>
    <col min="10504" max="10504" width="9.28515625" style="4" customWidth="1"/>
    <col min="10505" max="10505" width="8.140625" style="4" customWidth="1"/>
    <col min="10506" max="10506" width="8.42578125" style="4" customWidth="1"/>
    <col min="10507" max="10507" width="7.85546875" style="4" bestFit="1" customWidth="1"/>
    <col min="10508" max="10508" width="8.140625" style="4" customWidth="1"/>
    <col min="10509" max="10510" width="8.42578125" style="4" customWidth="1"/>
    <col min="10511" max="10511" width="7.7109375" style="4" customWidth="1"/>
    <col min="10512" max="10513" width="13" style="4" bestFit="1" customWidth="1"/>
    <col min="10514" max="10514" width="7.42578125" style="4" customWidth="1"/>
    <col min="10515" max="10515" width="8.7109375" style="4" customWidth="1"/>
    <col min="10516" max="10516" width="8.42578125" style="4" customWidth="1"/>
    <col min="10517" max="10752" width="8.7109375" style="4"/>
    <col min="10753" max="10753" width="2.7109375" style="4" customWidth="1"/>
    <col min="10754" max="10754" width="16.28515625" style="4" customWidth="1"/>
    <col min="10755" max="10755" width="15" style="4" customWidth="1"/>
    <col min="10756" max="10756" width="9.42578125" style="4" customWidth="1"/>
    <col min="10757" max="10757" width="7.85546875" style="4" customWidth="1"/>
    <col min="10758" max="10758" width="14.28515625" style="4" bestFit="1" customWidth="1"/>
    <col min="10759" max="10759" width="8.85546875" style="4" bestFit="1" customWidth="1"/>
    <col min="10760" max="10760" width="9.28515625" style="4" customWidth="1"/>
    <col min="10761" max="10761" width="8.140625" style="4" customWidth="1"/>
    <col min="10762" max="10762" width="8.42578125" style="4" customWidth="1"/>
    <col min="10763" max="10763" width="7.85546875" style="4" bestFit="1" customWidth="1"/>
    <col min="10764" max="10764" width="8.140625" style="4" customWidth="1"/>
    <col min="10765" max="10766" width="8.42578125" style="4" customWidth="1"/>
    <col min="10767" max="10767" width="7.7109375" style="4" customWidth="1"/>
    <col min="10768" max="10769" width="13" style="4" bestFit="1" customWidth="1"/>
    <col min="10770" max="10770" width="7.42578125" style="4" customWidth="1"/>
    <col min="10771" max="10771" width="8.7109375" style="4" customWidth="1"/>
    <col min="10772" max="10772" width="8.42578125" style="4" customWidth="1"/>
    <col min="10773" max="11008" width="8.7109375" style="4"/>
    <col min="11009" max="11009" width="2.7109375" style="4" customWidth="1"/>
    <col min="11010" max="11010" width="16.28515625" style="4" customWidth="1"/>
    <col min="11011" max="11011" width="15" style="4" customWidth="1"/>
    <col min="11012" max="11012" width="9.42578125" style="4" customWidth="1"/>
    <col min="11013" max="11013" width="7.85546875" style="4" customWidth="1"/>
    <col min="11014" max="11014" width="14.28515625" style="4" bestFit="1" customWidth="1"/>
    <col min="11015" max="11015" width="8.85546875" style="4" bestFit="1" customWidth="1"/>
    <col min="11016" max="11016" width="9.28515625" style="4" customWidth="1"/>
    <col min="11017" max="11017" width="8.140625" style="4" customWidth="1"/>
    <col min="11018" max="11018" width="8.42578125" style="4" customWidth="1"/>
    <col min="11019" max="11019" width="7.85546875" style="4" bestFit="1" customWidth="1"/>
    <col min="11020" max="11020" width="8.140625" style="4" customWidth="1"/>
    <col min="11021" max="11022" width="8.42578125" style="4" customWidth="1"/>
    <col min="11023" max="11023" width="7.7109375" style="4" customWidth="1"/>
    <col min="11024" max="11025" width="13" style="4" bestFit="1" customWidth="1"/>
    <col min="11026" max="11026" width="7.42578125" style="4" customWidth="1"/>
    <col min="11027" max="11027" width="8.7109375" style="4" customWidth="1"/>
    <col min="11028" max="11028" width="8.42578125" style="4" customWidth="1"/>
    <col min="11029" max="11264" width="8.7109375" style="4"/>
    <col min="11265" max="11265" width="2.7109375" style="4" customWidth="1"/>
    <col min="11266" max="11266" width="16.28515625" style="4" customWidth="1"/>
    <col min="11267" max="11267" width="15" style="4" customWidth="1"/>
    <col min="11268" max="11268" width="9.42578125" style="4" customWidth="1"/>
    <col min="11269" max="11269" width="7.85546875" style="4" customWidth="1"/>
    <col min="11270" max="11270" width="14.28515625" style="4" bestFit="1" customWidth="1"/>
    <col min="11271" max="11271" width="8.85546875" style="4" bestFit="1" customWidth="1"/>
    <col min="11272" max="11272" width="9.28515625" style="4" customWidth="1"/>
    <col min="11273" max="11273" width="8.140625" style="4" customWidth="1"/>
    <col min="11274" max="11274" width="8.42578125" style="4" customWidth="1"/>
    <col min="11275" max="11275" width="7.85546875" style="4" bestFit="1" customWidth="1"/>
    <col min="11276" max="11276" width="8.140625" style="4" customWidth="1"/>
    <col min="11277" max="11278" width="8.42578125" style="4" customWidth="1"/>
    <col min="11279" max="11279" width="7.7109375" style="4" customWidth="1"/>
    <col min="11280" max="11281" width="13" style="4" bestFit="1" customWidth="1"/>
    <col min="11282" max="11282" width="7.42578125" style="4" customWidth="1"/>
    <col min="11283" max="11283" width="8.7109375" style="4" customWidth="1"/>
    <col min="11284" max="11284" width="8.42578125" style="4" customWidth="1"/>
    <col min="11285" max="11520" width="8.7109375" style="4"/>
    <col min="11521" max="11521" width="2.7109375" style="4" customWidth="1"/>
    <col min="11522" max="11522" width="16.28515625" style="4" customWidth="1"/>
    <col min="11523" max="11523" width="15" style="4" customWidth="1"/>
    <col min="11524" max="11524" width="9.42578125" style="4" customWidth="1"/>
    <col min="11525" max="11525" width="7.85546875" style="4" customWidth="1"/>
    <col min="11526" max="11526" width="14.28515625" style="4" bestFit="1" customWidth="1"/>
    <col min="11527" max="11527" width="8.85546875" style="4" bestFit="1" customWidth="1"/>
    <col min="11528" max="11528" width="9.28515625" style="4" customWidth="1"/>
    <col min="11529" max="11529" width="8.140625" style="4" customWidth="1"/>
    <col min="11530" max="11530" width="8.42578125" style="4" customWidth="1"/>
    <col min="11531" max="11531" width="7.85546875" style="4" bestFit="1" customWidth="1"/>
    <col min="11532" max="11532" width="8.140625" style="4" customWidth="1"/>
    <col min="11533" max="11534" width="8.42578125" style="4" customWidth="1"/>
    <col min="11535" max="11535" width="7.7109375" style="4" customWidth="1"/>
    <col min="11536" max="11537" width="13" style="4" bestFit="1" customWidth="1"/>
    <col min="11538" max="11538" width="7.42578125" style="4" customWidth="1"/>
    <col min="11539" max="11539" width="8.7109375" style="4" customWidth="1"/>
    <col min="11540" max="11540" width="8.42578125" style="4" customWidth="1"/>
    <col min="11541" max="11776" width="8.7109375" style="4"/>
    <col min="11777" max="11777" width="2.7109375" style="4" customWidth="1"/>
    <col min="11778" max="11778" width="16.28515625" style="4" customWidth="1"/>
    <col min="11779" max="11779" width="15" style="4" customWidth="1"/>
    <col min="11780" max="11780" width="9.42578125" style="4" customWidth="1"/>
    <col min="11781" max="11781" width="7.85546875" style="4" customWidth="1"/>
    <col min="11782" max="11782" width="14.28515625" style="4" bestFit="1" customWidth="1"/>
    <col min="11783" max="11783" width="8.85546875" style="4" bestFit="1" customWidth="1"/>
    <col min="11784" max="11784" width="9.28515625" style="4" customWidth="1"/>
    <col min="11785" max="11785" width="8.140625" style="4" customWidth="1"/>
    <col min="11786" max="11786" width="8.42578125" style="4" customWidth="1"/>
    <col min="11787" max="11787" width="7.85546875" style="4" bestFit="1" customWidth="1"/>
    <col min="11788" max="11788" width="8.140625" style="4" customWidth="1"/>
    <col min="11789" max="11790" width="8.42578125" style="4" customWidth="1"/>
    <col min="11791" max="11791" width="7.7109375" style="4" customWidth="1"/>
    <col min="11792" max="11793" width="13" style="4" bestFit="1" customWidth="1"/>
    <col min="11794" max="11794" width="7.42578125" style="4" customWidth="1"/>
    <col min="11795" max="11795" width="8.7109375" style="4" customWidth="1"/>
    <col min="11796" max="11796" width="8.42578125" style="4" customWidth="1"/>
    <col min="11797" max="12032" width="8.7109375" style="4"/>
    <col min="12033" max="12033" width="2.7109375" style="4" customWidth="1"/>
    <col min="12034" max="12034" width="16.28515625" style="4" customWidth="1"/>
    <col min="12035" max="12035" width="15" style="4" customWidth="1"/>
    <col min="12036" max="12036" width="9.42578125" style="4" customWidth="1"/>
    <col min="12037" max="12037" width="7.85546875" style="4" customWidth="1"/>
    <col min="12038" max="12038" width="14.28515625" style="4" bestFit="1" customWidth="1"/>
    <col min="12039" max="12039" width="8.85546875" style="4" bestFit="1" customWidth="1"/>
    <col min="12040" max="12040" width="9.28515625" style="4" customWidth="1"/>
    <col min="12041" max="12041" width="8.140625" style="4" customWidth="1"/>
    <col min="12042" max="12042" width="8.42578125" style="4" customWidth="1"/>
    <col min="12043" max="12043" width="7.85546875" style="4" bestFit="1" customWidth="1"/>
    <col min="12044" max="12044" width="8.140625" style="4" customWidth="1"/>
    <col min="12045" max="12046" width="8.42578125" style="4" customWidth="1"/>
    <col min="12047" max="12047" width="7.7109375" style="4" customWidth="1"/>
    <col min="12048" max="12049" width="13" style="4" bestFit="1" customWidth="1"/>
    <col min="12050" max="12050" width="7.42578125" style="4" customWidth="1"/>
    <col min="12051" max="12051" width="8.7109375" style="4" customWidth="1"/>
    <col min="12052" max="12052" width="8.42578125" style="4" customWidth="1"/>
    <col min="12053" max="12288" width="8.7109375" style="4"/>
    <col min="12289" max="12289" width="2.7109375" style="4" customWidth="1"/>
    <col min="12290" max="12290" width="16.28515625" style="4" customWidth="1"/>
    <col min="12291" max="12291" width="15" style="4" customWidth="1"/>
    <col min="12292" max="12292" width="9.42578125" style="4" customWidth="1"/>
    <col min="12293" max="12293" width="7.85546875" style="4" customWidth="1"/>
    <col min="12294" max="12294" width="14.28515625" style="4" bestFit="1" customWidth="1"/>
    <col min="12295" max="12295" width="8.85546875" style="4" bestFit="1" customWidth="1"/>
    <col min="12296" max="12296" width="9.28515625" style="4" customWidth="1"/>
    <col min="12297" max="12297" width="8.140625" style="4" customWidth="1"/>
    <col min="12298" max="12298" width="8.42578125" style="4" customWidth="1"/>
    <col min="12299" max="12299" width="7.85546875" style="4" bestFit="1" customWidth="1"/>
    <col min="12300" max="12300" width="8.140625" style="4" customWidth="1"/>
    <col min="12301" max="12302" width="8.42578125" style="4" customWidth="1"/>
    <col min="12303" max="12303" width="7.7109375" style="4" customWidth="1"/>
    <col min="12304" max="12305" width="13" style="4" bestFit="1" customWidth="1"/>
    <col min="12306" max="12306" width="7.42578125" style="4" customWidth="1"/>
    <col min="12307" max="12307" width="8.7109375" style="4" customWidth="1"/>
    <col min="12308" max="12308" width="8.42578125" style="4" customWidth="1"/>
    <col min="12309" max="12544" width="8.7109375" style="4"/>
    <col min="12545" max="12545" width="2.7109375" style="4" customWidth="1"/>
    <col min="12546" max="12546" width="16.28515625" style="4" customWidth="1"/>
    <col min="12547" max="12547" width="15" style="4" customWidth="1"/>
    <col min="12548" max="12548" width="9.42578125" style="4" customWidth="1"/>
    <col min="12549" max="12549" width="7.85546875" style="4" customWidth="1"/>
    <col min="12550" max="12550" width="14.28515625" style="4" bestFit="1" customWidth="1"/>
    <col min="12551" max="12551" width="8.85546875" style="4" bestFit="1" customWidth="1"/>
    <col min="12552" max="12552" width="9.28515625" style="4" customWidth="1"/>
    <col min="12553" max="12553" width="8.140625" style="4" customWidth="1"/>
    <col min="12554" max="12554" width="8.42578125" style="4" customWidth="1"/>
    <col min="12555" max="12555" width="7.85546875" style="4" bestFit="1" customWidth="1"/>
    <col min="12556" max="12556" width="8.140625" style="4" customWidth="1"/>
    <col min="12557" max="12558" width="8.42578125" style="4" customWidth="1"/>
    <col min="12559" max="12559" width="7.7109375" style="4" customWidth="1"/>
    <col min="12560" max="12561" width="13" style="4" bestFit="1" customWidth="1"/>
    <col min="12562" max="12562" width="7.42578125" style="4" customWidth="1"/>
    <col min="12563" max="12563" width="8.7109375" style="4" customWidth="1"/>
    <col min="12564" max="12564" width="8.42578125" style="4" customWidth="1"/>
    <col min="12565" max="12800" width="8.7109375" style="4"/>
    <col min="12801" max="12801" width="2.7109375" style="4" customWidth="1"/>
    <col min="12802" max="12802" width="16.28515625" style="4" customWidth="1"/>
    <col min="12803" max="12803" width="15" style="4" customWidth="1"/>
    <col min="12804" max="12804" width="9.42578125" style="4" customWidth="1"/>
    <col min="12805" max="12805" width="7.85546875" style="4" customWidth="1"/>
    <col min="12806" max="12806" width="14.28515625" style="4" bestFit="1" customWidth="1"/>
    <col min="12807" max="12807" width="8.85546875" style="4" bestFit="1" customWidth="1"/>
    <col min="12808" max="12808" width="9.28515625" style="4" customWidth="1"/>
    <col min="12809" max="12809" width="8.140625" style="4" customWidth="1"/>
    <col min="12810" max="12810" width="8.42578125" style="4" customWidth="1"/>
    <col min="12811" max="12811" width="7.85546875" style="4" bestFit="1" customWidth="1"/>
    <col min="12812" max="12812" width="8.140625" style="4" customWidth="1"/>
    <col min="12813" max="12814" width="8.42578125" style="4" customWidth="1"/>
    <col min="12815" max="12815" width="7.7109375" style="4" customWidth="1"/>
    <col min="12816" max="12817" width="13" style="4" bestFit="1" customWidth="1"/>
    <col min="12818" max="12818" width="7.42578125" style="4" customWidth="1"/>
    <col min="12819" max="12819" width="8.7109375" style="4" customWidth="1"/>
    <col min="12820" max="12820" width="8.42578125" style="4" customWidth="1"/>
    <col min="12821" max="13056" width="8.7109375" style="4"/>
    <col min="13057" max="13057" width="2.7109375" style="4" customWidth="1"/>
    <col min="13058" max="13058" width="16.28515625" style="4" customWidth="1"/>
    <col min="13059" max="13059" width="15" style="4" customWidth="1"/>
    <col min="13060" max="13060" width="9.42578125" style="4" customWidth="1"/>
    <col min="13061" max="13061" width="7.85546875" style="4" customWidth="1"/>
    <col min="13062" max="13062" width="14.28515625" style="4" bestFit="1" customWidth="1"/>
    <col min="13063" max="13063" width="8.85546875" style="4" bestFit="1" customWidth="1"/>
    <col min="13064" max="13064" width="9.28515625" style="4" customWidth="1"/>
    <col min="13065" max="13065" width="8.140625" style="4" customWidth="1"/>
    <col min="13066" max="13066" width="8.42578125" style="4" customWidth="1"/>
    <col min="13067" max="13067" width="7.85546875" style="4" bestFit="1" customWidth="1"/>
    <col min="13068" max="13068" width="8.140625" style="4" customWidth="1"/>
    <col min="13069" max="13070" width="8.42578125" style="4" customWidth="1"/>
    <col min="13071" max="13071" width="7.7109375" style="4" customWidth="1"/>
    <col min="13072" max="13073" width="13" style="4" bestFit="1" customWidth="1"/>
    <col min="13074" max="13074" width="7.42578125" style="4" customWidth="1"/>
    <col min="13075" max="13075" width="8.7109375" style="4" customWidth="1"/>
    <col min="13076" max="13076" width="8.42578125" style="4" customWidth="1"/>
    <col min="13077" max="13312" width="8.7109375" style="4"/>
    <col min="13313" max="13313" width="2.7109375" style="4" customWidth="1"/>
    <col min="13314" max="13314" width="16.28515625" style="4" customWidth="1"/>
    <col min="13315" max="13315" width="15" style="4" customWidth="1"/>
    <col min="13316" max="13316" width="9.42578125" style="4" customWidth="1"/>
    <col min="13317" max="13317" width="7.85546875" style="4" customWidth="1"/>
    <col min="13318" max="13318" width="14.28515625" style="4" bestFit="1" customWidth="1"/>
    <col min="13319" max="13319" width="8.85546875" style="4" bestFit="1" customWidth="1"/>
    <col min="13320" max="13320" width="9.28515625" style="4" customWidth="1"/>
    <col min="13321" max="13321" width="8.140625" style="4" customWidth="1"/>
    <col min="13322" max="13322" width="8.42578125" style="4" customWidth="1"/>
    <col min="13323" max="13323" width="7.85546875" style="4" bestFit="1" customWidth="1"/>
    <col min="13324" max="13324" width="8.140625" style="4" customWidth="1"/>
    <col min="13325" max="13326" width="8.42578125" style="4" customWidth="1"/>
    <col min="13327" max="13327" width="7.7109375" style="4" customWidth="1"/>
    <col min="13328" max="13329" width="13" style="4" bestFit="1" customWidth="1"/>
    <col min="13330" max="13330" width="7.42578125" style="4" customWidth="1"/>
    <col min="13331" max="13331" width="8.7109375" style="4" customWidth="1"/>
    <col min="13332" max="13332" width="8.42578125" style="4" customWidth="1"/>
    <col min="13333" max="13568" width="8.7109375" style="4"/>
    <col min="13569" max="13569" width="2.7109375" style="4" customWidth="1"/>
    <col min="13570" max="13570" width="16.28515625" style="4" customWidth="1"/>
    <col min="13571" max="13571" width="15" style="4" customWidth="1"/>
    <col min="13572" max="13572" width="9.42578125" style="4" customWidth="1"/>
    <col min="13573" max="13573" width="7.85546875" style="4" customWidth="1"/>
    <col min="13574" max="13574" width="14.28515625" style="4" bestFit="1" customWidth="1"/>
    <col min="13575" max="13575" width="8.85546875" style="4" bestFit="1" customWidth="1"/>
    <col min="13576" max="13576" width="9.28515625" style="4" customWidth="1"/>
    <col min="13577" max="13577" width="8.140625" style="4" customWidth="1"/>
    <col min="13578" max="13578" width="8.42578125" style="4" customWidth="1"/>
    <col min="13579" max="13579" width="7.85546875" style="4" bestFit="1" customWidth="1"/>
    <col min="13580" max="13580" width="8.140625" style="4" customWidth="1"/>
    <col min="13581" max="13582" width="8.42578125" style="4" customWidth="1"/>
    <col min="13583" max="13583" width="7.7109375" style="4" customWidth="1"/>
    <col min="13584" max="13585" width="13" style="4" bestFit="1" customWidth="1"/>
    <col min="13586" max="13586" width="7.42578125" style="4" customWidth="1"/>
    <col min="13587" max="13587" width="8.7109375" style="4" customWidth="1"/>
    <col min="13588" max="13588" width="8.42578125" style="4" customWidth="1"/>
    <col min="13589" max="13824" width="8.7109375" style="4"/>
    <col min="13825" max="13825" width="2.7109375" style="4" customWidth="1"/>
    <col min="13826" max="13826" width="16.28515625" style="4" customWidth="1"/>
    <col min="13827" max="13827" width="15" style="4" customWidth="1"/>
    <col min="13828" max="13828" width="9.42578125" style="4" customWidth="1"/>
    <col min="13829" max="13829" width="7.85546875" style="4" customWidth="1"/>
    <col min="13830" max="13830" width="14.28515625" style="4" bestFit="1" customWidth="1"/>
    <col min="13831" max="13831" width="8.85546875" style="4" bestFit="1" customWidth="1"/>
    <col min="13832" max="13832" width="9.28515625" style="4" customWidth="1"/>
    <col min="13833" max="13833" width="8.140625" style="4" customWidth="1"/>
    <col min="13834" max="13834" width="8.42578125" style="4" customWidth="1"/>
    <col min="13835" max="13835" width="7.85546875" style="4" bestFit="1" customWidth="1"/>
    <col min="13836" max="13836" width="8.140625" style="4" customWidth="1"/>
    <col min="13837" max="13838" width="8.42578125" style="4" customWidth="1"/>
    <col min="13839" max="13839" width="7.7109375" style="4" customWidth="1"/>
    <col min="13840" max="13841" width="13" style="4" bestFit="1" customWidth="1"/>
    <col min="13842" max="13842" width="7.42578125" style="4" customWidth="1"/>
    <col min="13843" max="13843" width="8.7109375" style="4" customWidth="1"/>
    <col min="13844" max="13844" width="8.42578125" style="4" customWidth="1"/>
    <col min="13845" max="14080" width="8.7109375" style="4"/>
    <col min="14081" max="14081" width="2.7109375" style="4" customWidth="1"/>
    <col min="14082" max="14082" width="16.28515625" style="4" customWidth="1"/>
    <col min="14083" max="14083" width="15" style="4" customWidth="1"/>
    <col min="14084" max="14084" width="9.42578125" style="4" customWidth="1"/>
    <col min="14085" max="14085" width="7.85546875" style="4" customWidth="1"/>
    <col min="14086" max="14086" width="14.28515625" style="4" bestFit="1" customWidth="1"/>
    <col min="14087" max="14087" width="8.85546875" style="4" bestFit="1" customWidth="1"/>
    <col min="14088" max="14088" width="9.28515625" style="4" customWidth="1"/>
    <col min="14089" max="14089" width="8.140625" style="4" customWidth="1"/>
    <col min="14090" max="14090" width="8.42578125" style="4" customWidth="1"/>
    <col min="14091" max="14091" width="7.85546875" style="4" bestFit="1" customWidth="1"/>
    <col min="14092" max="14092" width="8.140625" style="4" customWidth="1"/>
    <col min="14093" max="14094" width="8.42578125" style="4" customWidth="1"/>
    <col min="14095" max="14095" width="7.7109375" style="4" customWidth="1"/>
    <col min="14096" max="14097" width="13" style="4" bestFit="1" customWidth="1"/>
    <col min="14098" max="14098" width="7.42578125" style="4" customWidth="1"/>
    <col min="14099" max="14099" width="8.7109375" style="4" customWidth="1"/>
    <col min="14100" max="14100" width="8.42578125" style="4" customWidth="1"/>
    <col min="14101" max="14336" width="8.7109375" style="4"/>
    <col min="14337" max="14337" width="2.7109375" style="4" customWidth="1"/>
    <col min="14338" max="14338" width="16.28515625" style="4" customWidth="1"/>
    <col min="14339" max="14339" width="15" style="4" customWidth="1"/>
    <col min="14340" max="14340" width="9.42578125" style="4" customWidth="1"/>
    <col min="14341" max="14341" width="7.85546875" style="4" customWidth="1"/>
    <col min="14342" max="14342" width="14.28515625" style="4" bestFit="1" customWidth="1"/>
    <col min="14343" max="14343" width="8.85546875" style="4" bestFit="1" customWidth="1"/>
    <col min="14344" max="14344" width="9.28515625" style="4" customWidth="1"/>
    <col min="14345" max="14345" width="8.140625" style="4" customWidth="1"/>
    <col min="14346" max="14346" width="8.42578125" style="4" customWidth="1"/>
    <col min="14347" max="14347" width="7.85546875" style="4" bestFit="1" customWidth="1"/>
    <col min="14348" max="14348" width="8.140625" style="4" customWidth="1"/>
    <col min="14349" max="14350" width="8.42578125" style="4" customWidth="1"/>
    <col min="14351" max="14351" width="7.7109375" style="4" customWidth="1"/>
    <col min="14352" max="14353" width="13" style="4" bestFit="1" customWidth="1"/>
    <col min="14354" max="14354" width="7.42578125" style="4" customWidth="1"/>
    <col min="14355" max="14355" width="8.7109375" style="4" customWidth="1"/>
    <col min="14356" max="14356" width="8.42578125" style="4" customWidth="1"/>
    <col min="14357" max="14592" width="8.7109375" style="4"/>
    <col min="14593" max="14593" width="2.7109375" style="4" customWidth="1"/>
    <col min="14594" max="14594" width="16.28515625" style="4" customWidth="1"/>
    <col min="14595" max="14595" width="15" style="4" customWidth="1"/>
    <col min="14596" max="14596" width="9.42578125" style="4" customWidth="1"/>
    <col min="14597" max="14597" width="7.85546875" style="4" customWidth="1"/>
    <col min="14598" max="14598" width="14.28515625" style="4" bestFit="1" customWidth="1"/>
    <col min="14599" max="14599" width="8.85546875" style="4" bestFit="1" customWidth="1"/>
    <col min="14600" max="14600" width="9.28515625" style="4" customWidth="1"/>
    <col min="14601" max="14601" width="8.140625" style="4" customWidth="1"/>
    <col min="14602" max="14602" width="8.42578125" style="4" customWidth="1"/>
    <col min="14603" max="14603" width="7.85546875" style="4" bestFit="1" customWidth="1"/>
    <col min="14604" max="14604" width="8.140625" style="4" customWidth="1"/>
    <col min="14605" max="14606" width="8.42578125" style="4" customWidth="1"/>
    <col min="14607" max="14607" width="7.7109375" style="4" customWidth="1"/>
    <col min="14608" max="14609" width="13" style="4" bestFit="1" customWidth="1"/>
    <col min="14610" max="14610" width="7.42578125" style="4" customWidth="1"/>
    <col min="14611" max="14611" width="8.7109375" style="4" customWidth="1"/>
    <col min="14612" max="14612" width="8.42578125" style="4" customWidth="1"/>
    <col min="14613" max="14848" width="8.7109375" style="4"/>
    <col min="14849" max="14849" width="2.7109375" style="4" customWidth="1"/>
    <col min="14850" max="14850" width="16.28515625" style="4" customWidth="1"/>
    <col min="14851" max="14851" width="15" style="4" customWidth="1"/>
    <col min="14852" max="14852" width="9.42578125" style="4" customWidth="1"/>
    <col min="14853" max="14853" width="7.85546875" style="4" customWidth="1"/>
    <col min="14854" max="14854" width="14.28515625" style="4" bestFit="1" customWidth="1"/>
    <col min="14855" max="14855" width="8.85546875" style="4" bestFit="1" customWidth="1"/>
    <col min="14856" max="14856" width="9.28515625" style="4" customWidth="1"/>
    <col min="14857" max="14857" width="8.140625" style="4" customWidth="1"/>
    <col min="14858" max="14858" width="8.42578125" style="4" customWidth="1"/>
    <col min="14859" max="14859" width="7.85546875" style="4" bestFit="1" customWidth="1"/>
    <col min="14860" max="14860" width="8.140625" style="4" customWidth="1"/>
    <col min="14861" max="14862" width="8.42578125" style="4" customWidth="1"/>
    <col min="14863" max="14863" width="7.7109375" style="4" customWidth="1"/>
    <col min="14864" max="14865" width="13" style="4" bestFit="1" customWidth="1"/>
    <col min="14866" max="14866" width="7.42578125" style="4" customWidth="1"/>
    <col min="14867" max="14867" width="8.7109375" style="4" customWidth="1"/>
    <col min="14868" max="14868" width="8.42578125" style="4" customWidth="1"/>
    <col min="14869" max="15104" width="8.7109375" style="4"/>
    <col min="15105" max="15105" width="2.7109375" style="4" customWidth="1"/>
    <col min="15106" max="15106" width="16.28515625" style="4" customWidth="1"/>
    <col min="15107" max="15107" width="15" style="4" customWidth="1"/>
    <col min="15108" max="15108" width="9.42578125" style="4" customWidth="1"/>
    <col min="15109" max="15109" width="7.85546875" style="4" customWidth="1"/>
    <col min="15110" max="15110" width="14.28515625" style="4" bestFit="1" customWidth="1"/>
    <col min="15111" max="15111" width="8.85546875" style="4" bestFit="1" customWidth="1"/>
    <col min="15112" max="15112" width="9.28515625" style="4" customWidth="1"/>
    <col min="15113" max="15113" width="8.140625" style="4" customWidth="1"/>
    <col min="15114" max="15114" width="8.42578125" style="4" customWidth="1"/>
    <col min="15115" max="15115" width="7.85546875" style="4" bestFit="1" customWidth="1"/>
    <col min="15116" max="15116" width="8.140625" style="4" customWidth="1"/>
    <col min="15117" max="15118" width="8.42578125" style="4" customWidth="1"/>
    <col min="15119" max="15119" width="7.7109375" style="4" customWidth="1"/>
    <col min="15120" max="15121" width="13" style="4" bestFit="1" customWidth="1"/>
    <col min="15122" max="15122" width="7.42578125" style="4" customWidth="1"/>
    <col min="15123" max="15123" width="8.7109375" style="4" customWidth="1"/>
    <col min="15124" max="15124" width="8.42578125" style="4" customWidth="1"/>
    <col min="15125" max="15360" width="8.7109375" style="4"/>
    <col min="15361" max="15361" width="2.7109375" style="4" customWidth="1"/>
    <col min="15362" max="15362" width="16.28515625" style="4" customWidth="1"/>
    <col min="15363" max="15363" width="15" style="4" customWidth="1"/>
    <col min="15364" max="15364" width="9.42578125" style="4" customWidth="1"/>
    <col min="15365" max="15365" width="7.85546875" style="4" customWidth="1"/>
    <col min="15366" max="15366" width="14.28515625" style="4" bestFit="1" customWidth="1"/>
    <col min="15367" max="15367" width="8.85546875" style="4" bestFit="1" customWidth="1"/>
    <col min="15368" max="15368" width="9.28515625" style="4" customWidth="1"/>
    <col min="15369" max="15369" width="8.140625" style="4" customWidth="1"/>
    <col min="15370" max="15370" width="8.42578125" style="4" customWidth="1"/>
    <col min="15371" max="15371" width="7.85546875" style="4" bestFit="1" customWidth="1"/>
    <col min="15372" max="15372" width="8.140625" style="4" customWidth="1"/>
    <col min="15373" max="15374" width="8.42578125" style="4" customWidth="1"/>
    <col min="15375" max="15375" width="7.7109375" style="4" customWidth="1"/>
    <col min="15376" max="15377" width="13" style="4" bestFit="1" customWidth="1"/>
    <col min="15378" max="15378" width="7.42578125" style="4" customWidth="1"/>
    <col min="15379" max="15379" width="8.7109375" style="4" customWidth="1"/>
    <col min="15380" max="15380" width="8.42578125" style="4" customWidth="1"/>
    <col min="15381" max="15616" width="8.7109375" style="4"/>
    <col min="15617" max="15617" width="2.7109375" style="4" customWidth="1"/>
    <col min="15618" max="15618" width="16.28515625" style="4" customWidth="1"/>
    <col min="15619" max="15619" width="15" style="4" customWidth="1"/>
    <col min="15620" max="15620" width="9.42578125" style="4" customWidth="1"/>
    <col min="15621" max="15621" width="7.85546875" style="4" customWidth="1"/>
    <col min="15622" max="15622" width="14.28515625" style="4" bestFit="1" customWidth="1"/>
    <col min="15623" max="15623" width="8.85546875" style="4" bestFit="1" customWidth="1"/>
    <col min="15624" max="15624" width="9.28515625" style="4" customWidth="1"/>
    <col min="15625" max="15625" width="8.140625" style="4" customWidth="1"/>
    <col min="15626" max="15626" width="8.42578125" style="4" customWidth="1"/>
    <col min="15627" max="15627" width="7.85546875" style="4" bestFit="1" customWidth="1"/>
    <col min="15628" max="15628" width="8.140625" style="4" customWidth="1"/>
    <col min="15629" max="15630" width="8.42578125" style="4" customWidth="1"/>
    <col min="15631" max="15631" width="7.7109375" style="4" customWidth="1"/>
    <col min="15632" max="15633" width="13" style="4" bestFit="1" customWidth="1"/>
    <col min="15634" max="15634" width="7.42578125" style="4" customWidth="1"/>
    <col min="15635" max="15635" width="8.7109375" style="4" customWidth="1"/>
    <col min="15636" max="15636" width="8.42578125" style="4" customWidth="1"/>
    <col min="15637" max="15872" width="8.7109375" style="4"/>
    <col min="15873" max="15873" width="2.7109375" style="4" customWidth="1"/>
    <col min="15874" max="15874" width="16.28515625" style="4" customWidth="1"/>
    <col min="15875" max="15875" width="15" style="4" customWidth="1"/>
    <col min="15876" max="15876" width="9.42578125" style="4" customWidth="1"/>
    <col min="15877" max="15877" width="7.85546875" style="4" customWidth="1"/>
    <col min="15878" max="15878" width="14.28515625" style="4" bestFit="1" customWidth="1"/>
    <col min="15879" max="15879" width="8.85546875" style="4" bestFit="1" customWidth="1"/>
    <col min="15880" max="15880" width="9.28515625" style="4" customWidth="1"/>
    <col min="15881" max="15881" width="8.140625" style="4" customWidth="1"/>
    <col min="15882" max="15882" width="8.42578125" style="4" customWidth="1"/>
    <col min="15883" max="15883" width="7.85546875" style="4" bestFit="1" customWidth="1"/>
    <col min="15884" max="15884" width="8.140625" style="4" customWidth="1"/>
    <col min="15885" max="15886" width="8.42578125" style="4" customWidth="1"/>
    <col min="15887" max="15887" width="7.7109375" style="4" customWidth="1"/>
    <col min="15888" max="15889" width="13" style="4" bestFit="1" customWidth="1"/>
    <col min="15890" max="15890" width="7.42578125" style="4" customWidth="1"/>
    <col min="15891" max="15891" width="8.7109375" style="4" customWidth="1"/>
    <col min="15892" max="15892" width="8.42578125" style="4" customWidth="1"/>
    <col min="15893" max="16128" width="8.7109375" style="4"/>
    <col min="16129" max="16129" width="2.7109375" style="4" customWidth="1"/>
    <col min="16130" max="16130" width="16.28515625" style="4" customWidth="1"/>
    <col min="16131" max="16131" width="15" style="4" customWidth="1"/>
    <col min="16132" max="16132" width="9.42578125" style="4" customWidth="1"/>
    <col min="16133" max="16133" width="7.85546875" style="4" customWidth="1"/>
    <col min="16134" max="16134" width="14.28515625" style="4" bestFit="1" customWidth="1"/>
    <col min="16135" max="16135" width="8.85546875" style="4" bestFit="1" customWidth="1"/>
    <col min="16136" max="16136" width="9.28515625" style="4" customWidth="1"/>
    <col min="16137" max="16137" width="8.140625" style="4" customWidth="1"/>
    <col min="16138" max="16138" width="8.42578125" style="4" customWidth="1"/>
    <col min="16139" max="16139" width="7.85546875" style="4" bestFit="1" customWidth="1"/>
    <col min="16140" max="16140" width="8.140625" style="4" customWidth="1"/>
    <col min="16141" max="16142" width="8.42578125" style="4" customWidth="1"/>
    <col min="16143" max="16143" width="7.7109375" style="4" customWidth="1"/>
    <col min="16144" max="16145" width="13" style="4" bestFit="1" customWidth="1"/>
    <col min="16146" max="16146" width="7.42578125" style="4" customWidth="1"/>
    <col min="16147" max="16147" width="8.7109375" style="4" customWidth="1"/>
    <col min="16148" max="16148" width="8.42578125" style="4" customWidth="1"/>
    <col min="16149" max="16384" width="8.7109375" style="4"/>
  </cols>
  <sheetData>
    <row r="1" spans="1:256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" t="s">
        <v>1</v>
      </c>
      <c r="N2" s="5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ht="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" t="s">
        <v>2</v>
      </c>
      <c r="N3" s="5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" t="s">
        <v>3</v>
      </c>
      <c r="N4" s="6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ht="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6"/>
      <c r="N5" s="6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ht="16.350000000000001" customHeight="1" x14ac:dyDescent="0.2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ht="17.850000000000001" customHeight="1" x14ac:dyDescent="0.2">
      <c r="A7" s="7" t="s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ht="16.350000000000001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ht="16.350000000000001" customHeight="1" thickBot="1" x14ac:dyDescent="0.25">
      <c r="A9" s="8" t="s">
        <v>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ht="14.25" customHeight="1" x14ac:dyDescent="0.2">
      <c r="A10" s="9" t="s">
        <v>7</v>
      </c>
      <c r="B10" s="10" t="s">
        <v>8</v>
      </c>
      <c r="C10" s="11" t="s">
        <v>9</v>
      </c>
      <c r="D10" s="11" t="s">
        <v>10</v>
      </c>
      <c r="E10" s="12" t="s">
        <v>11</v>
      </c>
      <c r="F10" s="11" t="s">
        <v>12</v>
      </c>
      <c r="G10" s="13" t="s">
        <v>13</v>
      </c>
      <c r="H10" s="14"/>
      <c r="I10" s="14"/>
      <c r="J10" s="14"/>
      <c r="K10" s="14"/>
      <c r="L10" s="14"/>
      <c r="M10" s="14"/>
      <c r="N10" s="14"/>
      <c r="O10" s="15"/>
      <c r="P10" s="16" t="s">
        <v>14</v>
      </c>
      <c r="Q10" s="17"/>
      <c r="R10" s="18"/>
    </row>
    <row r="11" spans="1:256" ht="27" customHeight="1" x14ac:dyDescent="0.2">
      <c r="A11" s="19"/>
      <c r="B11" s="20"/>
      <c r="C11" s="21"/>
      <c r="D11" s="21"/>
      <c r="E11" s="22"/>
      <c r="F11" s="21"/>
      <c r="G11" s="23" t="s">
        <v>15</v>
      </c>
      <c r="H11" s="20" t="s">
        <v>16</v>
      </c>
      <c r="I11" s="20"/>
      <c r="J11" s="20" t="s">
        <v>17</v>
      </c>
      <c r="K11" s="20"/>
      <c r="L11" s="20"/>
      <c r="M11" s="24" t="s">
        <v>18</v>
      </c>
      <c r="N11" s="25"/>
      <c r="O11" s="26"/>
      <c r="P11" s="27"/>
      <c r="Q11" s="28"/>
      <c r="R11" s="29"/>
    </row>
    <row r="12" spans="1:256" ht="12.75" customHeight="1" x14ac:dyDescent="0.2">
      <c r="A12" s="19"/>
      <c r="B12" s="20"/>
      <c r="C12" s="21"/>
      <c r="D12" s="21"/>
      <c r="E12" s="22"/>
      <c r="F12" s="21"/>
      <c r="G12" s="30"/>
      <c r="H12" s="23" t="s">
        <v>19</v>
      </c>
      <c r="I12" s="23" t="s">
        <v>20</v>
      </c>
      <c r="J12" s="23" t="s">
        <v>15</v>
      </c>
      <c r="K12" s="20" t="s">
        <v>21</v>
      </c>
      <c r="L12" s="20"/>
      <c r="M12" s="23" t="s">
        <v>15</v>
      </c>
      <c r="N12" s="20" t="s">
        <v>21</v>
      </c>
      <c r="O12" s="20"/>
      <c r="P12" s="30" t="s">
        <v>15</v>
      </c>
      <c r="Q12" s="27" t="s">
        <v>21</v>
      </c>
      <c r="R12" s="29"/>
    </row>
    <row r="13" spans="1:256" ht="127.5" thickBot="1" x14ac:dyDescent="0.25">
      <c r="A13" s="31"/>
      <c r="B13" s="32"/>
      <c r="C13" s="33"/>
      <c r="D13" s="33"/>
      <c r="E13" s="34"/>
      <c r="F13" s="33"/>
      <c r="G13" s="30"/>
      <c r="H13" s="30"/>
      <c r="I13" s="30"/>
      <c r="J13" s="30"/>
      <c r="K13" s="35" t="s">
        <v>22</v>
      </c>
      <c r="L13" s="35" t="s">
        <v>20</v>
      </c>
      <c r="M13" s="30"/>
      <c r="N13" s="35" t="s">
        <v>23</v>
      </c>
      <c r="O13" s="35" t="s">
        <v>24</v>
      </c>
      <c r="P13" s="30"/>
      <c r="Q13" s="35" t="s">
        <v>25</v>
      </c>
      <c r="R13" s="36" t="s">
        <v>24</v>
      </c>
    </row>
    <row r="14" spans="1:256" ht="15.6" customHeight="1" x14ac:dyDescent="0.2">
      <c r="A14" s="37" t="s">
        <v>26</v>
      </c>
      <c r="B14" s="37" t="s">
        <v>26</v>
      </c>
      <c r="C14" s="37" t="s">
        <v>26</v>
      </c>
      <c r="D14" s="37" t="s">
        <v>26</v>
      </c>
      <c r="E14" s="37" t="s">
        <v>26</v>
      </c>
      <c r="F14" s="37" t="s">
        <v>26</v>
      </c>
      <c r="G14" s="37" t="s">
        <v>26</v>
      </c>
      <c r="H14" s="37" t="s">
        <v>26</v>
      </c>
      <c r="I14" s="37" t="s">
        <v>26</v>
      </c>
      <c r="J14" s="37" t="s">
        <v>26</v>
      </c>
      <c r="K14" s="37" t="s">
        <v>26</v>
      </c>
      <c r="L14" s="37" t="s">
        <v>26</v>
      </c>
      <c r="M14" s="37" t="s">
        <v>26</v>
      </c>
      <c r="N14" s="37" t="s">
        <v>26</v>
      </c>
      <c r="O14" s="37" t="s">
        <v>26</v>
      </c>
      <c r="P14" s="37" t="s">
        <v>26</v>
      </c>
      <c r="Q14" s="37" t="s">
        <v>26</v>
      </c>
      <c r="R14" s="37" t="s">
        <v>26</v>
      </c>
    </row>
    <row r="15" spans="1:256" ht="12.6" customHeight="1" x14ac:dyDescent="0.2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</row>
    <row r="16" spans="1:256" ht="12.6" customHeight="1" thickBot="1" x14ac:dyDescent="0.25">
      <c r="A16" s="8" t="s">
        <v>27</v>
      </c>
    </row>
    <row r="17" spans="1:18" x14ac:dyDescent="0.2">
      <c r="A17" s="9" t="s">
        <v>7</v>
      </c>
      <c r="B17" s="11" t="s">
        <v>8</v>
      </c>
      <c r="C17" s="11" t="s">
        <v>9</v>
      </c>
      <c r="D17" s="11" t="s">
        <v>10</v>
      </c>
      <c r="E17" s="12" t="s">
        <v>11</v>
      </c>
      <c r="F17" s="11" t="s">
        <v>12</v>
      </c>
      <c r="G17" s="13" t="s">
        <v>13</v>
      </c>
      <c r="H17" s="14"/>
      <c r="I17" s="14"/>
      <c r="J17" s="14"/>
      <c r="K17" s="14"/>
      <c r="L17" s="14"/>
      <c r="M17" s="14"/>
      <c r="N17" s="14"/>
      <c r="O17" s="15"/>
      <c r="P17" s="16" t="s">
        <v>14</v>
      </c>
      <c r="Q17" s="17"/>
      <c r="R17" s="18"/>
    </row>
    <row r="18" spans="1:18" ht="26.25" customHeight="1" x14ac:dyDescent="0.2">
      <c r="A18" s="19"/>
      <c r="B18" s="21"/>
      <c r="C18" s="21"/>
      <c r="D18" s="21"/>
      <c r="E18" s="22"/>
      <c r="F18" s="21"/>
      <c r="G18" s="23" t="s">
        <v>15</v>
      </c>
      <c r="H18" s="20" t="s">
        <v>16</v>
      </c>
      <c r="I18" s="20"/>
      <c r="J18" s="20" t="s">
        <v>17</v>
      </c>
      <c r="K18" s="20"/>
      <c r="L18" s="20"/>
      <c r="M18" s="24" t="s">
        <v>18</v>
      </c>
      <c r="N18" s="25"/>
      <c r="O18" s="26"/>
      <c r="P18" s="27"/>
      <c r="Q18" s="28"/>
      <c r="R18" s="29"/>
    </row>
    <row r="19" spans="1:18" x14ac:dyDescent="0.2">
      <c r="A19" s="19"/>
      <c r="B19" s="21"/>
      <c r="C19" s="21"/>
      <c r="D19" s="21"/>
      <c r="E19" s="22"/>
      <c r="F19" s="21"/>
      <c r="G19" s="30"/>
      <c r="H19" s="23" t="s">
        <v>19</v>
      </c>
      <c r="I19" s="23" t="s">
        <v>20</v>
      </c>
      <c r="J19" s="23" t="s">
        <v>15</v>
      </c>
      <c r="K19" s="20" t="s">
        <v>21</v>
      </c>
      <c r="L19" s="20"/>
      <c r="M19" s="23" t="s">
        <v>15</v>
      </c>
      <c r="N19" s="20" t="s">
        <v>21</v>
      </c>
      <c r="O19" s="20"/>
      <c r="P19" s="30" t="s">
        <v>15</v>
      </c>
      <c r="Q19" s="27" t="s">
        <v>21</v>
      </c>
      <c r="R19" s="29"/>
    </row>
    <row r="20" spans="1:18" ht="120.75" x14ac:dyDescent="0.2">
      <c r="A20" s="40"/>
      <c r="B20" s="41"/>
      <c r="C20" s="21"/>
      <c r="D20" s="21"/>
      <c r="E20" s="23"/>
      <c r="F20" s="21"/>
      <c r="G20" s="30"/>
      <c r="H20" s="30"/>
      <c r="I20" s="30"/>
      <c r="J20" s="30"/>
      <c r="K20" s="35" t="s">
        <v>22</v>
      </c>
      <c r="L20" s="35" t="s">
        <v>20</v>
      </c>
      <c r="M20" s="30"/>
      <c r="N20" s="35" t="s">
        <v>23</v>
      </c>
      <c r="O20" s="35" t="s">
        <v>24</v>
      </c>
      <c r="P20" s="30"/>
      <c r="Q20" s="35" t="s">
        <v>25</v>
      </c>
      <c r="R20" s="36" t="s">
        <v>24</v>
      </c>
    </row>
    <row r="21" spans="1:18" ht="110.25" x14ac:dyDescent="0.2">
      <c r="A21" s="42">
        <v>1</v>
      </c>
      <c r="B21" s="43" t="s">
        <v>28</v>
      </c>
      <c r="C21" s="43" t="s">
        <v>29</v>
      </c>
      <c r="D21" s="44">
        <v>46000</v>
      </c>
      <c r="E21" s="45">
        <v>8.7999999999999995E-2</v>
      </c>
      <c r="F21" s="46">
        <v>43830</v>
      </c>
      <c r="G21" s="44">
        <f t="shared" ref="G21:G31" si="0">H21+I21</f>
        <v>46310.5</v>
      </c>
      <c r="H21" s="47">
        <v>46000</v>
      </c>
      <c r="I21" s="47">
        <v>310.5</v>
      </c>
      <c r="J21" s="44">
        <f t="shared" ref="J21:J31" si="1">K21+L21</f>
        <v>46310.5</v>
      </c>
      <c r="K21" s="47">
        <v>46000</v>
      </c>
      <c r="L21" s="47">
        <v>310.5</v>
      </c>
      <c r="M21" s="44">
        <f t="shared" ref="M21:M31" si="2">N21+O21</f>
        <v>46310.5</v>
      </c>
      <c r="N21" s="47">
        <v>46000</v>
      </c>
      <c r="O21" s="47">
        <v>310.5</v>
      </c>
      <c r="P21" s="47">
        <f t="shared" ref="P21:P31" si="3">Q21+R21</f>
        <v>0</v>
      </c>
      <c r="Q21" s="47">
        <f t="shared" ref="Q21:R31" si="4">H21-N21</f>
        <v>0</v>
      </c>
      <c r="R21" s="47">
        <f t="shared" si="4"/>
        <v>0</v>
      </c>
    </row>
    <row r="22" spans="1:18" ht="110.25" x14ac:dyDescent="0.2">
      <c r="A22" s="42">
        <v>2</v>
      </c>
      <c r="B22" s="43" t="s">
        <v>28</v>
      </c>
      <c r="C22" s="43" t="s">
        <v>30</v>
      </c>
      <c r="D22" s="44">
        <v>46000</v>
      </c>
      <c r="E22" s="45">
        <v>8.7999999999999995E-2</v>
      </c>
      <c r="F22" s="46">
        <v>43830</v>
      </c>
      <c r="G22" s="44">
        <f t="shared" si="0"/>
        <v>46310.5</v>
      </c>
      <c r="H22" s="47">
        <v>46000</v>
      </c>
      <c r="I22" s="47">
        <v>310.5</v>
      </c>
      <c r="J22" s="44">
        <f t="shared" si="1"/>
        <v>46310.5</v>
      </c>
      <c r="K22" s="47">
        <v>46000</v>
      </c>
      <c r="L22" s="47">
        <v>310.5</v>
      </c>
      <c r="M22" s="44">
        <f t="shared" si="2"/>
        <v>46310.5</v>
      </c>
      <c r="N22" s="47">
        <v>46000</v>
      </c>
      <c r="O22" s="47">
        <v>310.5</v>
      </c>
      <c r="P22" s="47">
        <f t="shared" si="3"/>
        <v>0</v>
      </c>
      <c r="Q22" s="47">
        <f t="shared" si="4"/>
        <v>0</v>
      </c>
      <c r="R22" s="47">
        <f t="shared" si="4"/>
        <v>0</v>
      </c>
    </row>
    <row r="23" spans="1:18" ht="110.25" x14ac:dyDescent="0.2">
      <c r="A23" s="42">
        <v>3</v>
      </c>
      <c r="B23" s="43" t="s">
        <v>28</v>
      </c>
      <c r="C23" s="43" t="s">
        <v>31</v>
      </c>
      <c r="D23" s="44">
        <v>46000</v>
      </c>
      <c r="E23" s="45">
        <v>8.7999999999999995E-2</v>
      </c>
      <c r="F23" s="46">
        <v>43830</v>
      </c>
      <c r="G23" s="44">
        <f t="shared" si="0"/>
        <v>46310.5</v>
      </c>
      <c r="H23" s="47">
        <v>46000</v>
      </c>
      <c r="I23" s="47">
        <v>310.5</v>
      </c>
      <c r="J23" s="44">
        <f t="shared" si="1"/>
        <v>46310.5</v>
      </c>
      <c r="K23" s="47">
        <v>46000</v>
      </c>
      <c r="L23" s="47">
        <v>310.5</v>
      </c>
      <c r="M23" s="44">
        <f t="shared" si="2"/>
        <v>46310.5</v>
      </c>
      <c r="N23" s="47">
        <v>46000</v>
      </c>
      <c r="O23" s="47">
        <v>310.5</v>
      </c>
      <c r="P23" s="47">
        <f t="shared" si="3"/>
        <v>0</v>
      </c>
      <c r="Q23" s="47">
        <f t="shared" si="4"/>
        <v>0</v>
      </c>
      <c r="R23" s="47">
        <f t="shared" si="4"/>
        <v>0</v>
      </c>
    </row>
    <row r="24" spans="1:18" ht="110.25" x14ac:dyDescent="0.2">
      <c r="A24" s="42">
        <v>4</v>
      </c>
      <c r="B24" s="43" t="s">
        <v>28</v>
      </c>
      <c r="C24" s="43" t="s">
        <v>32</v>
      </c>
      <c r="D24" s="44">
        <v>45000</v>
      </c>
      <c r="E24" s="45">
        <v>8.7999999999999995E-2</v>
      </c>
      <c r="F24" s="46">
        <v>43830</v>
      </c>
      <c r="G24" s="44">
        <f t="shared" si="0"/>
        <v>45303.8</v>
      </c>
      <c r="H24" s="47">
        <v>45000</v>
      </c>
      <c r="I24" s="47">
        <v>303.8</v>
      </c>
      <c r="J24" s="44">
        <f t="shared" si="1"/>
        <v>45303.8</v>
      </c>
      <c r="K24" s="47">
        <v>45000</v>
      </c>
      <c r="L24" s="47">
        <v>303.8</v>
      </c>
      <c r="M24" s="44">
        <f t="shared" si="2"/>
        <v>45303.8</v>
      </c>
      <c r="N24" s="47">
        <v>45000</v>
      </c>
      <c r="O24" s="47">
        <v>303.8</v>
      </c>
      <c r="P24" s="47">
        <f t="shared" si="3"/>
        <v>0</v>
      </c>
      <c r="Q24" s="47">
        <f t="shared" si="4"/>
        <v>0</v>
      </c>
      <c r="R24" s="47">
        <f t="shared" si="4"/>
        <v>0</v>
      </c>
    </row>
    <row r="25" spans="1:18" ht="110.25" x14ac:dyDescent="0.2">
      <c r="A25" s="42">
        <v>5</v>
      </c>
      <c r="B25" s="43" t="s">
        <v>28</v>
      </c>
      <c r="C25" s="43" t="s">
        <v>33</v>
      </c>
      <c r="D25" s="44">
        <v>164000</v>
      </c>
      <c r="E25" s="48">
        <v>8.9800000000000005E-2</v>
      </c>
      <c r="F25" s="46">
        <v>44196</v>
      </c>
      <c r="G25" s="44">
        <f t="shared" si="0"/>
        <v>169570.1</v>
      </c>
      <c r="H25" s="47">
        <v>164000</v>
      </c>
      <c r="I25" s="47">
        <v>5570.1</v>
      </c>
      <c r="J25" s="44">
        <f t="shared" si="1"/>
        <v>5570.1</v>
      </c>
      <c r="K25" s="47">
        <v>0</v>
      </c>
      <c r="L25" s="47">
        <v>5570.1</v>
      </c>
      <c r="M25" s="44">
        <f t="shared" si="2"/>
        <v>5570.1</v>
      </c>
      <c r="N25" s="47">
        <v>0</v>
      </c>
      <c r="O25" s="47">
        <v>5570.1</v>
      </c>
      <c r="P25" s="47">
        <f t="shared" si="3"/>
        <v>164000</v>
      </c>
      <c r="Q25" s="47">
        <f t="shared" si="4"/>
        <v>164000</v>
      </c>
      <c r="R25" s="47">
        <f t="shared" si="4"/>
        <v>0</v>
      </c>
    </row>
    <row r="26" spans="1:18" ht="110.25" x14ac:dyDescent="0.2">
      <c r="A26" s="42">
        <v>6</v>
      </c>
      <c r="B26" s="43" t="s">
        <v>28</v>
      </c>
      <c r="C26" s="43" t="s">
        <v>34</v>
      </c>
      <c r="D26" s="44">
        <v>165000</v>
      </c>
      <c r="E26" s="48">
        <v>8.9800000000000005E-2</v>
      </c>
      <c r="F26" s="46">
        <v>44196</v>
      </c>
      <c r="G26" s="44">
        <f t="shared" si="0"/>
        <v>115586.3</v>
      </c>
      <c r="H26" s="47">
        <v>115000</v>
      </c>
      <c r="I26" s="47">
        <v>586.29999999999995</v>
      </c>
      <c r="J26" s="44">
        <f t="shared" si="1"/>
        <v>586.29999999999995</v>
      </c>
      <c r="K26" s="47">
        <v>0</v>
      </c>
      <c r="L26" s="47">
        <v>586.29999999999995</v>
      </c>
      <c r="M26" s="44">
        <f t="shared" si="2"/>
        <v>586.29999999999995</v>
      </c>
      <c r="N26" s="47">
        <v>0</v>
      </c>
      <c r="O26" s="47">
        <v>586.29999999999995</v>
      </c>
      <c r="P26" s="47">
        <f t="shared" si="3"/>
        <v>115000</v>
      </c>
      <c r="Q26" s="47">
        <f t="shared" si="4"/>
        <v>115000</v>
      </c>
      <c r="R26" s="47">
        <f t="shared" si="4"/>
        <v>0</v>
      </c>
    </row>
    <row r="27" spans="1:18" ht="110.25" x14ac:dyDescent="0.2">
      <c r="A27" s="42">
        <v>7</v>
      </c>
      <c r="B27" s="43" t="s">
        <v>28</v>
      </c>
      <c r="C27" s="43" t="s">
        <v>35</v>
      </c>
      <c r="D27" s="44">
        <v>150000</v>
      </c>
      <c r="E27" s="48">
        <v>8.9499999999999996E-2</v>
      </c>
      <c r="F27" s="46">
        <v>44561</v>
      </c>
      <c r="G27" s="44">
        <f t="shared" si="0"/>
        <v>100367.8</v>
      </c>
      <c r="H27" s="47">
        <v>100000</v>
      </c>
      <c r="I27" s="47">
        <v>367.8</v>
      </c>
      <c r="J27" s="44">
        <f t="shared" si="1"/>
        <v>367.8</v>
      </c>
      <c r="K27" s="47">
        <v>0</v>
      </c>
      <c r="L27" s="47">
        <v>367.8</v>
      </c>
      <c r="M27" s="44">
        <f t="shared" si="2"/>
        <v>367.8</v>
      </c>
      <c r="N27" s="47">
        <v>0</v>
      </c>
      <c r="O27" s="47">
        <v>367.8</v>
      </c>
      <c r="P27" s="47">
        <f t="shared" si="3"/>
        <v>100000</v>
      </c>
      <c r="Q27" s="47">
        <f t="shared" si="4"/>
        <v>100000</v>
      </c>
      <c r="R27" s="47">
        <f t="shared" si="4"/>
        <v>0</v>
      </c>
    </row>
    <row r="28" spans="1:18" ht="110.25" x14ac:dyDescent="0.2">
      <c r="A28" s="42">
        <v>8</v>
      </c>
      <c r="B28" s="43" t="s">
        <v>28</v>
      </c>
      <c r="C28" s="43" t="s">
        <v>36</v>
      </c>
      <c r="D28" s="44">
        <v>100000</v>
      </c>
      <c r="E28" s="48">
        <v>8.9499999999999996E-2</v>
      </c>
      <c r="F28" s="46">
        <v>44561</v>
      </c>
      <c r="G28" s="44">
        <f t="shared" si="0"/>
        <v>100196.2</v>
      </c>
      <c r="H28" s="47">
        <v>100000</v>
      </c>
      <c r="I28" s="47">
        <v>196.2</v>
      </c>
      <c r="J28" s="44">
        <f t="shared" si="1"/>
        <v>196.2</v>
      </c>
      <c r="K28" s="47">
        <v>0</v>
      </c>
      <c r="L28" s="47">
        <v>196.2</v>
      </c>
      <c r="M28" s="44">
        <f t="shared" si="2"/>
        <v>196.2</v>
      </c>
      <c r="N28" s="47">
        <v>0</v>
      </c>
      <c r="O28" s="47">
        <v>196.2</v>
      </c>
      <c r="P28" s="47">
        <f t="shared" si="3"/>
        <v>100000</v>
      </c>
      <c r="Q28" s="47">
        <f t="shared" si="4"/>
        <v>100000</v>
      </c>
      <c r="R28" s="47">
        <f t="shared" si="4"/>
        <v>0</v>
      </c>
    </row>
    <row r="29" spans="1:18" ht="110.25" x14ac:dyDescent="0.2">
      <c r="A29" s="42">
        <v>9</v>
      </c>
      <c r="B29" s="43" t="s">
        <v>28</v>
      </c>
      <c r="C29" s="43" t="s">
        <v>37</v>
      </c>
      <c r="D29" s="44">
        <v>50000</v>
      </c>
      <c r="E29" s="48">
        <v>8.7400000000000005E-2</v>
      </c>
      <c r="F29" s="46">
        <v>44561</v>
      </c>
      <c r="G29" s="44">
        <f t="shared" si="0"/>
        <v>0</v>
      </c>
      <c r="H29" s="47">
        <v>0</v>
      </c>
      <c r="I29" s="47">
        <v>0</v>
      </c>
      <c r="J29" s="44">
        <f t="shared" si="1"/>
        <v>0</v>
      </c>
      <c r="K29" s="47">
        <v>0</v>
      </c>
      <c r="L29" s="47">
        <v>0</v>
      </c>
      <c r="M29" s="44">
        <f t="shared" si="2"/>
        <v>0</v>
      </c>
      <c r="N29" s="47">
        <v>0</v>
      </c>
      <c r="O29" s="47">
        <v>0</v>
      </c>
      <c r="P29" s="47">
        <f t="shared" si="3"/>
        <v>0</v>
      </c>
      <c r="Q29" s="47">
        <f t="shared" si="4"/>
        <v>0</v>
      </c>
      <c r="R29" s="47">
        <f t="shared" si="4"/>
        <v>0</v>
      </c>
    </row>
    <row r="30" spans="1:18" ht="110.25" x14ac:dyDescent="0.2">
      <c r="A30" s="42">
        <v>10</v>
      </c>
      <c r="B30" s="43" t="s">
        <v>28</v>
      </c>
      <c r="C30" s="43" t="s">
        <v>38</v>
      </c>
      <c r="D30" s="44">
        <v>50000</v>
      </c>
      <c r="E30" s="48">
        <v>8.6900000000000005E-2</v>
      </c>
      <c r="F30" s="46">
        <v>44561</v>
      </c>
      <c r="G30" s="44">
        <f t="shared" si="0"/>
        <v>0</v>
      </c>
      <c r="H30" s="47">
        <v>0</v>
      </c>
      <c r="I30" s="47">
        <v>0</v>
      </c>
      <c r="J30" s="44">
        <f t="shared" si="1"/>
        <v>0</v>
      </c>
      <c r="K30" s="47">
        <v>0</v>
      </c>
      <c r="L30" s="47">
        <v>0</v>
      </c>
      <c r="M30" s="44">
        <f t="shared" si="2"/>
        <v>0</v>
      </c>
      <c r="N30" s="47">
        <v>0</v>
      </c>
      <c r="O30" s="47">
        <v>0</v>
      </c>
      <c r="P30" s="47">
        <f t="shared" si="3"/>
        <v>0</v>
      </c>
      <c r="Q30" s="47">
        <f t="shared" si="4"/>
        <v>0</v>
      </c>
      <c r="R30" s="47">
        <f t="shared" si="4"/>
        <v>0</v>
      </c>
    </row>
    <row r="31" spans="1:18" ht="110.25" x14ac:dyDescent="0.2">
      <c r="A31" s="42">
        <v>11</v>
      </c>
      <c r="B31" s="43" t="s">
        <v>28</v>
      </c>
      <c r="C31" s="43" t="s">
        <v>39</v>
      </c>
      <c r="D31" s="44">
        <v>52000</v>
      </c>
      <c r="E31" s="48">
        <v>8.6900000000000005E-2</v>
      </c>
      <c r="F31" s="46">
        <v>44561</v>
      </c>
      <c r="G31" s="44">
        <f t="shared" si="0"/>
        <v>0</v>
      </c>
      <c r="H31" s="47">
        <v>0</v>
      </c>
      <c r="I31" s="47">
        <v>0</v>
      </c>
      <c r="J31" s="44">
        <f t="shared" si="1"/>
        <v>0</v>
      </c>
      <c r="K31" s="47">
        <v>0</v>
      </c>
      <c r="L31" s="47">
        <v>0</v>
      </c>
      <c r="M31" s="44">
        <f t="shared" si="2"/>
        <v>0</v>
      </c>
      <c r="N31" s="47">
        <v>0</v>
      </c>
      <c r="O31" s="47">
        <v>0</v>
      </c>
      <c r="P31" s="47">
        <f t="shared" si="3"/>
        <v>0</v>
      </c>
      <c r="Q31" s="47">
        <f t="shared" si="4"/>
        <v>0</v>
      </c>
      <c r="R31" s="47">
        <f t="shared" si="4"/>
        <v>0</v>
      </c>
    </row>
    <row r="32" spans="1:18" x14ac:dyDescent="0.2">
      <c r="A32" s="49"/>
      <c r="B32" s="50" t="s">
        <v>40</v>
      </c>
      <c r="C32" s="49"/>
      <c r="D32" s="51">
        <f>SUM(D21:D31)</f>
        <v>914000</v>
      </c>
      <c r="E32" s="51"/>
      <c r="F32" s="51"/>
      <c r="G32" s="51">
        <f>SUM(G21:G31)</f>
        <v>669955.69999999995</v>
      </c>
      <c r="H32" s="51">
        <f t="shared" ref="H32:R32" si="5">SUM(H21:H31)</f>
        <v>662000</v>
      </c>
      <c r="I32" s="51">
        <f t="shared" si="5"/>
        <v>7955.7000000000007</v>
      </c>
      <c r="J32" s="51">
        <f t="shared" si="5"/>
        <v>190955.69999999998</v>
      </c>
      <c r="K32" s="51">
        <f t="shared" si="5"/>
        <v>183000</v>
      </c>
      <c r="L32" s="51">
        <f t="shared" si="5"/>
        <v>7955.7000000000007</v>
      </c>
      <c r="M32" s="51">
        <f t="shared" si="5"/>
        <v>190955.69999999998</v>
      </c>
      <c r="N32" s="51">
        <f t="shared" si="5"/>
        <v>183000</v>
      </c>
      <c r="O32" s="51">
        <f t="shared" si="5"/>
        <v>7955.7000000000007</v>
      </c>
      <c r="P32" s="51">
        <f t="shared" si="5"/>
        <v>479000</v>
      </c>
      <c r="Q32" s="51">
        <f t="shared" si="5"/>
        <v>479000</v>
      </c>
      <c r="R32" s="51">
        <f t="shared" si="5"/>
        <v>0</v>
      </c>
    </row>
    <row r="33" spans="1:18" ht="15.75" x14ac:dyDescent="0.25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</row>
    <row r="57" ht="29.25" customHeight="1" x14ac:dyDescent="0.2"/>
    <row r="85" ht="19.5" customHeight="1" x14ac:dyDescent="0.2"/>
    <row r="87" ht="18.75" customHeight="1" x14ac:dyDescent="0.2"/>
    <row r="134" ht="21" customHeight="1" x14ac:dyDescent="0.2"/>
    <row r="140" ht="18.75" customHeight="1" x14ac:dyDescent="0.2"/>
    <row r="141" ht="55.5" customHeight="1" x14ac:dyDescent="0.2"/>
    <row r="143" ht="24" customHeight="1" x14ac:dyDescent="0.2"/>
    <row r="144" ht="18.75" customHeight="1" x14ac:dyDescent="0.2"/>
    <row r="146" ht="14.25" customHeight="1" x14ac:dyDescent="0.2"/>
    <row r="147" ht="16.5" customHeight="1" x14ac:dyDescent="0.2"/>
    <row r="151" ht="18" customHeight="1" x14ac:dyDescent="0.2"/>
    <row r="152" ht="23.25" customHeight="1" x14ac:dyDescent="0.2"/>
    <row r="185" ht="41.1" customHeight="1" x14ac:dyDescent="0.2"/>
    <row r="187" ht="29.25" customHeight="1" x14ac:dyDescent="0.2"/>
    <row r="188" ht="18.75" customHeight="1" x14ac:dyDescent="0.2"/>
    <row r="189" ht="24" customHeight="1" x14ac:dyDescent="0.2"/>
    <row r="190" ht="17.25" customHeight="1" x14ac:dyDescent="0.2"/>
    <row r="191" ht="21" customHeight="1" x14ac:dyDescent="0.2"/>
    <row r="192" ht="17.25" customHeight="1" x14ac:dyDescent="0.2"/>
    <row r="193" ht="38.25" customHeight="1" x14ac:dyDescent="0.2"/>
    <row r="196" ht="25.5" customHeight="1" x14ac:dyDescent="0.2"/>
    <row r="197" ht="19.5" customHeight="1" x14ac:dyDescent="0.2"/>
    <row r="198" ht="24" customHeight="1" x14ac:dyDescent="0.2"/>
    <row r="199" ht="57" customHeight="1" x14ac:dyDescent="0.2"/>
    <row r="201" ht="26.25" customHeight="1" x14ac:dyDescent="0.2"/>
    <row r="202" ht="21.75" customHeight="1" x14ac:dyDescent="0.2"/>
    <row r="203" ht="24" customHeight="1" x14ac:dyDescent="0.2"/>
    <row r="204" ht="66" customHeight="1" x14ac:dyDescent="0.2"/>
    <row r="206" ht="26.25" customHeight="1" x14ac:dyDescent="0.2"/>
    <row r="207" ht="24" customHeight="1" x14ac:dyDescent="0.2"/>
    <row r="208" ht="18.75" customHeight="1" x14ac:dyDescent="0.2"/>
    <row r="209" ht="23.1" customHeight="1" x14ac:dyDescent="0.2"/>
    <row r="210" ht="15" customHeight="1" x14ac:dyDescent="0.2"/>
    <row r="211" ht="32.1" customHeight="1" x14ac:dyDescent="0.2"/>
    <row r="213" ht="18.75" customHeight="1" x14ac:dyDescent="0.2"/>
    <row r="217" ht="23.1" customHeight="1" x14ac:dyDescent="0.2"/>
    <row r="218" ht="18" customHeight="1" x14ac:dyDescent="0.2"/>
    <row r="219" ht="21.75" customHeight="1" x14ac:dyDescent="0.2"/>
    <row r="234" ht="28.5" customHeight="1" x14ac:dyDescent="0.2"/>
    <row r="238" ht="18.75" customHeight="1" x14ac:dyDescent="0.2"/>
    <row r="239" ht="18.75" customHeight="1" x14ac:dyDescent="0.2"/>
    <row r="240" ht="28.5" customHeight="1" x14ac:dyDescent="0.2"/>
    <row r="241" ht="20.25" customHeight="1" x14ac:dyDescent="0.2"/>
    <row r="242" ht="20.25" customHeight="1" x14ac:dyDescent="0.2"/>
    <row r="245" ht="32.1" customHeight="1" x14ac:dyDescent="0.2"/>
    <row r="285" ht="19.5" customHeight="1" x14ac:dyDescent="0.2"/>
    <row r="288" ht="19.5" customHeight="1" x14ac:dyDescent="0.2"/>
    <row r="289" ht="21.75" customHeight="1" x14ac:dyDescent="0.2"/>
    <row r="290" ht="24" customHeight="1" x14ac:dyDescent="0.2"/>
    <row r="293" ht="27.75" customHeight="1" x14ac:dyDescent="0.2"/>
    <row r="294" ht="27.75" customHeight="1" x14ac:dyDescent="0.2"/>
    <row r="295" ht="19.5" customHeight="1" x14ac:dyDescent="0.2"/>
    <row r="296" ht="29.25" customHeight="1" x14ac:dyDescent="0.2"/>
    <row r="298" ht="18.75" customHeight="1" x14ac:dyDescent="0.2"/>
    <row r="299" ht="21.75" customHeight="1" x14ac:dyDescent="0.2"/>
    <row r="300" ht="18.75" customHeight="1" x14ac:dyDescent="0.2"/>
    <row r="302" ht="23.25" customHeight="1" x14ac:dyDescent="0.2"/>
    <row r="304" ht="35.25" customHeight="1" x14ac:dyDescent="0.2"/>
    <row r="305" ht="23.25" customHeight="1" x14ac:dyDescent="0.2"/>
    <row r="306" ht="24" customHeight="1" x14ac:dyDescent="0.2"/>
    <row r="307" ht="24" customHeight="1" x14ac:dyDescent="0.2"/>
    <row r="308" ht="24.75" customHeight="1" x14ac:dyDescent="0.2"/>
    <row r="310" ht="54" customHeight="1" x14ac:dyDescent="0.2"/>
    <row r="311" ht="24" customHeight="1" x14ac:dyDescent="0.2"/>
    <row r="312" ht="20.25" customHeight="1" x14ac:dyDescent="0.2"/>
    <row r="314" ht="25.5" customHeight="1" x14ac:dyDescent="0.2"/>
    <row r="315" ht="18.75" customHeight="1" x14ac:dyDescent="0.2"/>
    <row r="319" ht="29.25" customHeight="1" x14ac:dyDescent="0.2"/>
    <row r="320" ht="17.25" customHeight="1" x14ac:dyDescent="0.2"/>
    <row r="322" ht="26.25" customHeight="1" x14ac:dyDescent="0.2"/>
    <row r="323" ht="19.5" customHeight="1" x14ac:dyDescent="0.2"/>
    <row r="325" ht="18.75" customHeight="1" x14ac:dyDescent="0.2"/>
    <row r="326" ht="16.5" customHeight="1" x14ac:dyDescent="0.2"/>
    <row r="327" ht="23.1" customHeight="1" x14ac:dyDescent="0.2"/>
    <row r="331" ht="18" customHeight="1" x14ac:dyDescent="0.2"/>
    <row r="333" ht="18" customHeight="1" x14ac:dyDescent="0.2"/>
    <row r="335" ht="39.75" customHeight="1" x14ac:dyDescent="0.2"/>
    <row r="337" ht="20.25" customHeight="1" x14ac:dyDescent="0.2"/>
    <row r="339" ht="21.75" customHeight="1" x14ac:dyDescent="0.2"/>
    <row r="348" ht="19.5" customHeight="1" x14ac:dyDescent="0.2"/>
    <row r="351" ht="20.25" customHeight="1" x14ac:dyDescent="0.2"/>
    <row r="353" ht="20.25" customHeight="1" x14ac:dyDescent="0.2"/>
    <row r="354" ht="35.25" customHeight="1" x14ac:dyDescent="0.2"/>
    <row r="355" ht="18" customHeight="1" x14ac:dyDescent="0.2"/>
    <row r="363" ht="27" customHeight="1" x14ac:dyDescent="0.2"/>
    <row r="364" ht="24" customHeight="1" x14ac:dyDescent="0.2"/>
    <row r="366" ht="23.1" customHeight="1" x14ac:dyDescent="0.2"/>
    <row r="368" ht="26.25" customHeight="1" x14ac:dyDescent="0.2"/>
    <row r="373" ht="24" customHeight="1" x14ac:dyDescent="0.2"/>
    <row r="377" ht="21" customHeight="1" x14ac:dyDescent="0.2"/>
    <row r="381" ht="26.25" customHeight="1" x14ac:dyDescent="0.2"/>
    <row r="383" ht="27.75" customHeight="1" x14ac:dyDescent="0.2"/>
    <row r="384" ht="21.75" customHeight="1" x14ac:dyDescent="0.2"/>
    <row r="389" ht="21.75" customHeight="1" x14ac:dyDescent="0.2"/>
    <row r="390" ht="23.1" customHeight="1" x14ac:dyDescent="0.2"/>
    <row r="393" ht="23.25" customHeight="1" x14ac:dyDescent="0.2"/>
    <row r="394" ht="16.5" customHeight="1" x14ac:dyDescent="0.2"/>
    <row r="397" ht="18.75" customHeight="1" x14ac:dyDescent="0.2"/>
    <row r="400" ht="20.25" customHeight="1" x14ac:dyDescent="0.2"/>
    <row r="413" ht="21" customHeight="1" x14ac:dyDescent="0.2"/>
    <row r="420" ht="25.5" customHeight="1" x14ac:dyDescent="0.2"/>
    <row r="421" ht="18" customHeight="1" x14ac:dyDescent="0.2"/>
    <row r="422" ht="29.25" customHeight="1" x14ac:dyDescent="0.2"/>
    <row r="423" ht="21" customHeight="1" x14ac:dyDescent="0.2"/>
    <row r="426" ht="24" customHeight="1" x14ac:dyDescent="0.2"/>
    <row r="430" ht="18" customHeight="1" x14ac:dyDescent="0.2"/>
    <row r="431" ht="19.5" customHeight="1" x14ac:dyDescent="0.2"/>
    <row r="438" ht="26.25" customHeight="1" x14ac:dyDescent="0.2"/>
    <row r="442" ht="33" customHeight="1" x14ac:dyDescent="0.2"/>
    <row r="445" ht="21.75" customHeight="1" x14ac:dyDescent="0.2"/>
    <row r="446" ht="30.75" customHeight="1" x14ac:dyDescent="0.2"/>
    <row r="447" ht="20.25" customHeight="1" x14ac:dyDescent="0.2"/>
    <row r="450" ht="33.75" customHeight="1" x14ac:dyDescent="0.2"/>
    <row r="453" ht="21" customHeight="1" x14ac:dyDescent="0.2"/>
    <row r="455" ht="18.75" customHeight="1" x14ac:dyDescent="0.2"/>
    <row r="458" ht="20.25" customHeight="1" x14ac:dyDescent="0.2"/>
    <row r="478" ht="21.75" customHeight="1" x14ac:dyDescent="0.2"/>
    <row r="611" ht="23.25" customHeight="1" x14ac:dyDescent="0.2"/>
    <row r="613" ht="16.5" customHeight="1" x14ac:dyDescent="0.2"/>
  </sheetData>
  <mergeCells count="43">
    <mergeCell ref="P19:P20"/>
    <mergeCell ref="Q19:R19"/>
    <mergeCell ref="A33:R33"/>
    <mergeCell ref="G18:G20"/>
    <mergeCell ref="H18:I18"/>
    <mergeCell ref="J18:L18"/>
    <mergeCell ref="M18:O18"/>
    <mergeCell ref="H19:H20"/>
    <mergeCell ref="I19:I20"/>
    <mergeCell ref="J19:J20"/>
    <mergeCell ref="K19:L19"/>
    <mergeCell ref="M19:M20"/>
    <mergeCell ref="N19:O19"/>
    <mergeCell ref="P12:P13"/>
    <mergeCell ref="Q12:R12"/>
    <mergeCell ref="A17:A20"/>
    <mergeCell ref="B17:B20"/>
    <mergeCell ref="C17:C20"/>
    <mergeCell ref="D17:D20"/>
    <mergeCell ref="E17:E20"/>
    <mergeCell ref="F17:F20"/>
    <mergeCell ref="G17:O17"/>
    <mergeCell ref="P17:R18"/>
    <mergeCell ref="G11:G13"/>
    <mergeCell ref="H11:I11"/>
    <mergeCell ref="J11:L11"/>
    <mergeCell ref="M11:O11"/>
    <mergeCell ref="H12:H13"/>
    <mergeCell ref="I12:I13"/>
    <mergeCell ref="J12:J13"/>
    <mergeCell ref="K12:L12"/>
    <mergeCell ref="M12:M13"/>
    <mergeCell ref="N12:O12"/>
    <mergeCell ref="A6:R6"/>
    <mergeCell ref="A7:R7"/>
    <mergeCell ref="A10:A13"/>
    <mergeCell ref="B10:B13"/>
    <mergeCell ref="C10:C13"/>
    <mergeCell ref="D10:D13"/>
    <mergeCell ref="E10:E13"/>
    <mergeCell ref="F10:F13"/>
    <mergeCell ref="G10:O10"/>
    <mergeCell ref="P10:R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6"/>
  <sheetViews>
    <sheetView workbookViewId="0">
      <selection activeCell="J22" sqref="J22"/>
    </sheetView>
  </sheetViews>
  <sheetFormatPr defaultColWidth="8.7109375" defaultRowHeight="12.75" x14ac:dyDescent="0.2"/>
  <cols>
    <col min="1" max="1" width="4.42578125" style="54" customWidth="1"/>
    <col min="2" max="2" width="28" style="54" customWidth="1"/>
    <col min="3" max="3" width="14" style="54" customWidth="1"/>
    <col min="4" max="4" width="11.5703125" style="54" customWidth="1"/>
    <col min="5" max="5" width="5.140625" style="54" customWidth="1"/>
    <col min="6" max="6" width="8.5703125" style="54" customWidth="1"/>
    <col min="7" max="7" width="9" style="54" customWidth="1"/>
    <col min="8" max="8" width="9.42578125" style="54" customWidth="1"/>
    <col min="9" max="9" width="8.140625" style="54" customWidth="1"/>
    <col min="10" max="10" width="9.28515625" style="54" customWidth="1"/>
    <col min="11" max="11" width="9.5703125" style="54" customWidth="1"/>
    <col min="12" max="12" width="8.85546875" style="54" customWidth="1"/>
    <col min="13" max="13" width="9.7109375" style="54" customWidth="1"/>
    <col min="14" max="14" width="9.85546875" style="54" customWidth="1"/>
    <col min="15" max="15" width="9.5703125" style="54" customWidth="1"/>
    <col min="16" max="17" width="9.28515625" style="54" customWidth="1"/>
    <col min="18" max="18" width="8.42578125" style="54" customWidth="1"/>
    <col min="19" max="256" width="8.7109375" style="54"/>
    <col min="257" max="257" width="4.42578125" style="54" customWidth="1"/>
    <col min="258" max="258" width="28" style="54" customWidth="1"/>
    <col min="259" max="259" width="14" style="54" customWidth="1"/>
    <col min="260" max="260" width="11.5703125" style="54" customWidth="1"/>
    <col min="261" max="261" width="5.140625" style="54" customWidth="1"/>
    <col min="262" max="262" width="8.5703125" style="54" customWidth="1"/>
    <col min="263" max="263" width="9" style="54" customWidth="1"/>
    <col min="264" max="264" width="9.42578125" style="54" customWidth="1"/>
    <col min="265" max="265" width="8.140625" style="54" customWidth="1"/>
    <col min="266" max="266" width="9.28515625" style="54" customWidth="1"/>
    <col min="267" max="267" width="9.5703125" style="54" customWidth="1"/>
    <col min="268" max="268" width="8.85546875" style="54" customWidth="1"/>
    <col min="269" max="269" width="9.7109375" style="54" customWidth="1"/>
    <col min="270" max="270" width="9.85546875" style="54" customWidth="1"/>
    <col min="271" max="271" width="9.5703125" style="54" customWidth="1"/>
    <col min="272" max="273" width="9.28515625" style="54" customWidth="1"/>
    <col min="274" max="274" width="8.42578125" style="54" customWidth="1"/>
    <col min="275" max="512" width="8.7109375" style="54"/>
    <col min="513" max="513" width="4.42578125" style="54" customWidth="1"/>
    <col min="514" max="514" width="28" style="54" customWidth="1"/>
    <col min="515" max="515" width="14" style="54" customWidth="1"/>
    <col min="516" max="516" width="11.5703125" style="54" customWidth="1"/>
    <col min="517" max="517" width="5.140625" style="54" customWidth="1"/>
    <col min="518" max="518" width="8.5703125" style="54" customWidth="1"/>
    <col min="519" max="519" width="9" style="54" customWidth="1"/>
    <col min="520" max="520" width="9.42578125" style="54" customWidth="1"/>
    <col min="521" max="521" width="8.140625" style="54" customWidth="1"/>
    <col min="522" max="522" width="9.28515625" style="54" customWidth="1"/>
    <col min="523" max="523" width="9.5703125" style="54" customWidth="1"/>
    <col min="524" max="524" width="8.85546875" style="54" customWidth="1"/>
    <col min="525" max="525" width="9.7109375" style="54" customWidth="1"/>
    <col min="526" max="526" width="9.85546875" style="54" customWidth="1"/>
    <col min="527" max="527" width="9.5703125" style="54" customWidth="1"/>
    <col min="528" max="529" width="9.28515625" style="54" customWidth="1"/>
    <col min="530" max="530" width="8.42578125" style="54" customWidth="1"/>
    <col min="531" max="768" width="8.7109375" style="54"/>
    <col min="769" max="769" width="4.42578125" style="54" customWidth="1"/>
    <col min="770" max="770" width="28" style="54" customWidth="1"/>
    <col min="771" max="771" width="14" style="54" customWidth="1"/>
    <col min="772" max="772" width="11.5703125" style="54" customWidth="1"/>
    <col min="773" max="773" width="5.140625" style="54" customWidth="1"/>
    <col min="774" max="774" width="8.5703125" style="54" customWidth="1"/>
    <col min="775" max="775" width="9" style="54" customWidth="1"/>
    <col min="776" max="776" width="9.42578125" style="54" customWidth="1"/>
    <col min="777" max="777" width="8.140625" style="54" customWidth="1"/>
    <col min="778" max="778" width="9.28515625" style="54" customWidth="1"/>
    <col min="779" max="779" width="9.5703125" style="54" customWidth="1"/>
    <col min="780" max="780" width="8.85546875" style="54" customWidth="1"/>
    <col min="781" max="781" width="9.7109375" style="54" customWidth="1"/>
    <col min="782" max="782" width="9.85546875" style="54" customWidth="1"/>
    <col min="783" max="783" width="9.5703125" style="54" customWidth="1"/>
    <col min="784" max="785" width="9.28515625" style="54" customWidth="1"/>
    <col min="786" max="786" width="8.42578125" style="54" customWidth="1"/>
    <col min="787" max="1024" width="8.7109375" style="54"/>
    <col min="1025" max="1025" width="4.42578125" style="54" customWidth="1"/>
    <col min="1026" max="1026" width="28" style="54" customWidth="1"/>
    <col min="1027" max="1027" width="14" style="54" customWidth="1"/>
    <col min="1028" max="1028" width="11.5703125" style="54" customWidth="1"/>
    <col min="1029" max="1029" width="5.140625" style="54" customWidth="1"/>
    <col min="1030" max="1030" width="8.5703125" style="54" customWidth="1"/>
    <col min="1031" max="1031" width="9" style="54" customWidth="1"/>
    <col min="1032" max="1032" width="9.42578125" style="54" customWidth="1"/>
    <col min="1033" max="1033" width="8.140625" style="54" customWidth="1"/>
    <col min="1034" max="1034" width="9.28515625" style="54" customWidth="1"/>
    <col min="1035" max="1035" width="9.5703125" style="54" customWidth="1"/>
    <col min="1036" max="1036" width="8.85546875" style="54" customWidth="1"/>
    <col min="1037" max="1037" width="9.7109375" style="54" customWidth="1"/>
    <col min="1038" max="1038" width="9.85546875" style="54" customWidth="1"/>
    <col min="1039" max="1039" width="9.5703125" style="54" customWidth="1"/>
    <col min="1040" max="1041" width="9.28515625" style="54" customWidth="1"/>
    <col min="1042" max="1042" width="8.42578125" style="54" customWidth="1"/>
    <col min="1043" max="1280" width="8.7109375" style="54"/>
    <col min="1281" max="1281" width="4.42578125" style="54" customWidth="1"/>
    <col min="1282" max="1282" width="28" style="54" customWidth="1"/>
    <col min="1283" max="1283" width="14" style="54" customWidth="1"/>
    <col min="1284" max="1284" width="11.5703125" style="54" customWidth="1"/>
    <col min="1285" max="1285" width="5.140625" style="54" customWidth="1"/>
    <col min="1286" max="1286" width="8.5703125" style="54" customWidth="1"/>
    <col min="1287" max="1287" width="9" style="54" customWidth="1"/>
    <col min="1288" max="1288" width="9.42578125" style="54" customWidth="1"/>
    <col min="1289" max="1289" width="8.140625" style="54" customWidth="1"/>
    <col min="1290" max="1290" width="9.28515625" style="54" customWidth="1"/>
    <col min="1291" max="1291" width="9.5703125" style="54" customWidth="1"/>
    <col min="1292" max="1292" width="8.85546875" style="54" customWidth="1"/>
    <col min="1293" max="1293" width="9.7109375" style="54" customWidth="1"/>
    <col min="1294" max="1294" width="9.85546875" style="54" customWidth="1"/>
    <col min="1295" max="1295" width="9.5703125" style="54" customWidth="1"/>
    <col min="1296" max="1297" width="9.28515625" style="54" customWidth="1"/>
    <col min="1298" max="1298" width="8.42578125" style="54" customWidth="1"/>
    <col min="1299" max="1536" width="8.7109375" style="54"/>
    <col min="1537" max="1537" width="4.42578125" style="54" customWidth="1"/>
    <col min="1538" max="1538" width="28" style="54" customWidth="1"/>
    <col min="1539" max="1539" width="14" style="54" customWidth="1"/>
    <col min="1540" max="1540" width="11.5703125" style="54" customWidth="1"/>
    <col min="1541" max="1541" width="5.140625" style="54" customWidth="1"/>
    <col min="1542" max="1542" width="8.5703125" style="54" customWidth="1"/>
    <col min="1543" max="1543" width="9" style="54" customWidth="1"/>
    <col min="1544" max="1544" width="9.42578125" style="54" customWidth="1"/>
    <col min="1545" max="1545" width="8.140625" style="54" customWidth="1"/>
    <col min="1546" max="1546" width="9.28515625" style="54" customWidth="1"/>
    <col min="1547" max="1547" width="9.5703125" style="54" customWidth="1"/>
    <col min="1548" max="1548" width="8.85546875" style="54" customWidth="1"/>
    <col min="1549" max="1549" width="9.7109375" style="54" customWidth="1"/>
    <col min="1550" max="1550" width="9.85546875" style="54" customWidth="1"/>
    <col min="1551" max="1551" width="9.5703125" style="54" customWidth="1"/>
    <col min="1552" max="1553" width="9.28515625" style="54" customWidth="1"/>
    <col min="1554" max="1554" width="8.42578125" style="54" customWidth="1"/>
    <col min="1555" max="1792" width="8.7109375" style="54"/>
    <col min="1793" max="1793" width="4.42578125" style="54" customWidth="1"/>
    <col min="1794" max="1794" width="28" style="54" customWidth="1"/>
    <col min="1795" max="1795" width="14" style="54" customWidth="1"/>
    <col min="1796" max="1796" width="11.5703125" style="54" customWidth="1"/>
    <col min="1797" max="1797" width="5.140625" style="54" customWidth="1"/>
    <col min="1798" max="1798" width="8.5703125" style="54" customWidth="1"/>
    <col min="1799" max="1799" width="9" style="54" customWidth="1"/>
    <col min="1800" max="1800" width="9.42578125" style="54" customWidth="1"/>
    <col min="1801" max="1801" width="8.140625" style="54" customWidth="1"/>
    <col min="1802" max="1802" width="9.28515625" style="54" customWidth="1"/>
    <col min="1803" max="1803" width="9.5703125" style="54" customWidth="1"/>
    <col min="1804" max="1804" width="8.85546875" style="54" customWidth="1"/>
    <col min="1805" max="1805" width="9.7109375" style="54" customWidth="1"/>
    <col min="1806" max="1806" width="9.85546875" style="54" customWidth="1"/>
    <col min="1807" max="1807" width="9.5703125" style="54" customWidth="1"/>
    <col min="1808" max="1809" width="9.28515625" style="54" customWidth="1"/>
    <col min="1810" max="1810" width="8.42578125" style="54" customWidth="1"/>
    <col min="1811" max="2048" width="8.7109375" style="54"/>
    <col min="2049" max="2049" width="4.42578125" style="54" customWidth="1"/>
    <col min="2050" max="2050" width="28" style="54" customWidth="1"/>
    <col min="2051" max="2051" width="14" style="54" customWidth="1"/>
    <col min="2052" max="2052" width="11.5703125" style="54" customWidth="1"/>
    <col min="2053" max="2053" width="5.140625" style="54" customWidth="1"/>
    <col min="2054" max="2054" width="8.5703125" style="54" customWidth="1"/>
    <col min="2055" max="2055" width="9" style="54" customWidth="1"/>
    <col min="2056" max="2056" width="9.42578125" style="54" customWidth="1"/>
    <col min="2057" max="2057" width="8.140625" style="54" customWidth="1"/>
    <col min="2058" max="2058" width="9.28515625" style="54" customWidth="1"/>
    <col min="2059" max="2059" width="9.5703125" style="54" customWidth="1"/>
    <col min="2060" max="2060" width="8.85546875" style="54" customWidth="1"/>
    <col min="2061" max="2061" width="9.7109375" style="54" customWidth="1"/>
    <col min="2062" max="2062" width="9.85546875" style="54" customWidth="1"/>
    <col min="2063" max="2063" width="9.5703125" style="54" customWidth="1"/>
    <col min="2064" max="2065" width="9.28515625" style="54" customWidth="1"/>
    <col min="2066" max="2066" width="8.42578125" style="54" customWidth="1"/>
    <col min="2067" max="2304" width="8.7109375" style="54"/>
    <col min="2305" max="2305" width="4.42578125" style="54" customWidth="1"/>
    <col min="2306" max="2306" width="28" style="54" customWidth="1"/>
    <col min="2307" max="2307" width="14" style="54" customWidth="1"/>
    <col min="2308" max="2308" width="11.5703125" style="54" customWidth="1"/>
    <col min="2309" max="2309" width="5.140625" style="54" customWidth="1"/>
    <col min="2310" max="2310" width="8.5703125" style="54" customWidth="1"/>
    <col min="2311" max="2311" width="9" style="54" customWidth="1"/>
    <col min="2312" max="2312" width="9.42578125" style="54" customWidth="1"/>
    <col min="2313" max="2313" width="8.140625" style="54" customWidth="1"/>
    <col min="2314" max="2314" width="9.28515625" style="54" customWidth="1"/>
    <col min="2315" max="2315" width="9.5703125" style="54" customWidth="1"/>
    <col min="2316" max="2316" width="8.85546875" style="54" customWidth="1"/>
    <col min="2317" max="2317" width="9.7109375" style="54" customWidth="1"/>
    <col min="2318" max="2318" width="9.85546875" style="54" customWidth="1"/>
    <col min="2319" max="2319" width="9.5703125" style="54" customWidth="1"/>
    <col min="2320" max="2321" width="9.28515625" style="54" customWidth="1"/>
    <col min="2322" max="2322" width="8.42578125" style="54" customWidth="1"/>
    <col min="2323" max="2560" width="8.7109375" style="54"/>
    <col min="2561" max="2561" width="4.42578125" style="54" customWidth="1"/>
    <col min="2562" max="2562" width="28" style="54" customWidth="1"/>
    <col min="2563" max="2563" width="14" style="54" customWidth="1"/>
    <col min="2564" max="2564" width="11.5703125" style="54" customWidth="1"/>
    <col min="2565" max="2565" width="5.140625" style="54" customWidth="1"/>
    <col min="2566" max="2566" width="8.5703125" style="54" customWidth="1"/>
    <col min="2567" max="2567" width="9" style="54" customWidth="1"/>
    <col min="2568" max="2568" width="9.42578125" style="54" customWidth="1"/>
    <col min="2569" max="2569" width="8.140625" style="54" customWidth="1"/>
    <col min="2570" max="2570" width="9.28515625" style="54" customWidth="1"/>
    <col min="2571" max="2571" width="9.5703125" style="54" customWidth="1"/>
    <col min="2572" max="2572" width="8.85546875" style="54" customWidth="1"/>
    <col min="2573" max="2573" width="9.7109375" style="54" customWidth="1"/>
    <col min="2574" max="2574" width="9.85546875" style="54" customWidth="1"/>
    <col min="2575" max="2575" width="9.5703125" style="54" customWidth="1"/>
    <col min="2576" max="2577" width="9.28515625" style="54" customWidth="1"/>
    <col min="2578" max="2578" width="8.42578125" style="54" customWidth="1"/>
    <col min="2579" max="2816" width="8.7109375" style="54"/>
    <col min="2817" max="2817" width="4.42578125" style="54" customWidth="1"/>
    <col min="2818" max="2818" width="28" style="54" customWidth="1"/>
    <col min="2819" max="2819" width="14" style="54" customWidth="1"/>
    <col min="2820" max="2820" width="11.5703125" style="54" customWidth="1"/>
    <col min="2821" max="2821" width="5.140625" style="54" customWidth="1"/>
    <col min="2822" max="2822" width="8.5703125" style="54" customWidth="1"/>
    <col min="2823" max="2823" width="9" style="54" customWidth="1"/>
    <col min="2824" max="2824" width="9.42578125" style="54" customWidth="1"/>
    <col min="2825" max="2825" width="8.140625" style="54" customWidth="1"/>
    <col min="2826" max="2826" width="9.28515625" style="54" customWidth="1"/>
    <col min="2827" max="2827" width="9.5703125" style="54" customWidth="1"/>
    <col min="2828" max="2828" width="8.85546875" style="54" customWidth="1"/>
    <col min="2829" max="2829" width="9.7109375" style="54" customWidth="1"/>
    <col min="2830" max="2830" width="9.85546875" style="54" customWidth="1"/>
    <col min="2831" max="2831" width="9.5703125" style="54" customWidth="1"/>
    <col min="2832" max="2833" width="9.28515625" style="54" customWidth="1"/>
    <col min="2834" max="2834" width="8.42578125" style="54" customWidth="1"/>
    <col min="2835" max="3072" width="8.7109375" style="54"/>
    <col min="3073" max="3073" width="4.42578125" style="54" customWidth="1"/>
    <col min="3074" max="3074" width="28" style="54" customWidth="1"/>
    <col min="3075" max="3075" width="14" style="54" customWidth="1"/>
    <col min="3076" max="3076" width="11.5703125" style="54" customWidth="1"/>
    <col min="3077" max="3077" width="5.140625" style="54" customWidth="1"/>
    <col min="3078" max="3078" width="8.5703125" style="54" customWidth="1"/>
    <col min="3079" max="3079" width="9" style="54" customWidth="1"/>
    <col min="3080" max="3080" width="9.42578125" style="54" customWidth="1"/>
    <col min="3081" max="3081" width="8.140625" style="54" customWidth="1"/>
    <col min="3082" max="3082" width="9.28515625" style="54" customWidth="1"/>
    <col min="3083" max="3083" width="9.5703125" style="54" customWidth="1"/>
    <col min="3084" max="3084" width="8.85546875" style="54" customWidth="1"/>
    <col min="3085" max="3085" width="9.7109375" style="54" customWidth="1"/>
    <col min="3086" max="3086" width="9.85546875" style="54" customWidth="1"/>
    <col min="3087" max="3087" width="9.5703125" style="54" customWidth="1"/>
    <col min="3088" max="3089" width="9.28515625" style="54" customWidth="1"/>
    <col min="3090" max="3090" width="8.42578125" style="54" customWidth="1"/>
    <col min="3091" max="3328" width="8.7109375" style="54"/>
    <col min="3329" max="3329" width="4.42578125" style="54" customWidth="1"/>
    <col min="3330" max="3330" width="28" style="54" customWidth="1"/>
    <col min="3331" max="3331" width="14" style="54" customWidth="1"/>
    <col min="3332" max="3332" width="11.5703125" style="54" customWidth="1"/>
    <col min="3333" max="3333" width="5.140625" style="54" customWidth="1"/>
    <col min="3334" max="3334" width="8.5703125" style="54" customWidth="1"/>
    <col min="3335" max="3335" width="9" style="54" customWidth="1"/>
    <col min="3336" max="3336" width="9.42578125" style="54" customWidth="1"/>
    <col min="3337" max="3337" width="8.140625" style="54" customWidth="1"/>
    <col min="3338" max="3338" width="9.28515625" style="54" customWidth="1"/>
    <col min="3339" max="3339" width="9.5703125" style="54" customWidth="1"/>
    <col min="3340" max="3340" width="8.85546875" style="54" customWidth="1"/>
    <col min="3341" max="3341" width="9.7109375" style="54" customWidth="1"/>
    <col min="3342" max="3342" width="9.85546875" style="54" customWidth="1"/>
    <col min="3343" max="3343" width="9.5703125" style="54" customWidth="1"/>
    <col min="3344" max="3345" width="9.28515625" style="54" customWidth="1"/>
    <col min="3346" max="3346" width="8.42578125" style="54" customWidth="1"/>
    <col min="3347" max="3584" width="8.7109375" style="54"/>
    <col min="3585" max="3585" width="4.42578125" style="54" customWidth="1"/>
    <col min="3586" max="3586" width="28" style="54" customWidth="1"/>
    <col min="3587" max="3587" width="14" style="54" customWidth="1"/>
    <col min="3588" max="3588" width="11.5703125" style="54" customWidth="1"/>
    <col min="3589" max="3589" width="5.140625" style="54" customWidth="1"/>
    <col min="3590" max="3590" width="8.5703125" style="54" customWidth="1"/>
    <col min="3591" max="3591" width="9" style="54" customWidth="1"/>
    <col min="3592" max="3592" width="9.42578125" style="54" customWidth="1"/>
    <col min="3593" max="3593" width="8.140625" style="54" customWidth="1"/>
    <col min="3594" max="3594" width="9.28515625" style="54" customWidth="1"/>
    <col min="3595" max="3595" width="9.5703125" style="54" customWidth="1"/>
    <col min="3596" max="3596" width="8.85546875" style="54" customWidth="1"/>
    <col min="3597" max="3597" width="9.7109375" style="54" customWidth="1"/>
    <col min="3598" max="3598" width="9.85546875" style="54" customWidth="1"/>
    <col min="3599" max="3599" width="9.5703125" style="54" customWidth="1"/>
    <col min="3600" max="3601" width="9.28515625" style="54" customWidth="1"/>
    <col min="3602" max="3602" width="8.42578125" style="54" customWidth="1"/>
    <col min="3603" max="3840" width="8.7109375" style="54"/>
    <col min="3841" max="3841" width="4.42578125" style="54" customWidth="1"/>
    <col min="3842" max="3842" width="28" style="54" customWidth="1"/>
    <col min="3843" max="3843" width="14" style="54" customWidth="1"/>
    <col min="3844" max="3844" width="11.5703125" style="54" customWidth="1"/>
    <col min="3845" max="3845" width="5.140625" style="54" customWidth="1"/>
    <col min="3846" max="3846" width="8.5703125" style="54" customWidth="1"/>
    <col min="3847" max="3847" width="9" style="54" customWidth="1"/>
    <col min="3848" max="3848" width="9.42578125" style="54" customWidth="1"/>
    <col min="3849" max="3849" width="8.140625" style="54" customWidth="1"/>
    <col min="3850" max="3850" width="9.28515625" style="54" customWidth="1"/>
    <col min="3851" max="3851" width="9.5703125" style="54" customWidth="1"/>
    <col min="3852" max="3852" width="8.85546875" style="54" customWidth="1"/>
    <col min="3853" max="3853" width="9.7109375" style="54" customWidth="1"/>
    <col min="3854" max="3854" width="9.85546875" style="54" customWidth="1"/>
    <col min="3855" max="3855" width="9.5703125" style="54" customWidth="1"/>
    <col min="3856" max="3857" width="9.28515625" style="54" customWidth="1"/>
    <col min="3858" max="3858" width="8.42578125" style="54" customWidth="1"/>
    <col min="3859" max="4096" width="8.7109375" style="54"/>
    <col min="4097" max="4097" width="4.42578125" style="54" customWidth="1"/>
    <col min="4098" max="4098" width="28" style="54" customWidth="1"/>
    <col min="4099" max="4099" width="14" style="54" customWidth="1"/>
    <col min="4100" max="4100" width="11.5703125" style="54" customWidth="1"/>
    <col min="4101" max="4101" width="5.140625" style="54" customWidth="1"/>
    <col min="4102" max="4102" width="8.5703125" style="54" customWidth="1"/>
    <col min="4103" max="4103" width="9" style="54" customWidth="1"/>
    <col min="4104" max="4104" width="9.42578125" style="54" customWidth="1"/>
    <col min="4105" max="4105" width="8.140625" style="54" customWidth="1"/>
    <col min="4106" max="4106" width="9.28515625" style="54" customWidth="1"/>
    <col min="4107" max="4107" width="9.5703125" style="54" customWidth="1"/>
    <col min="4108" max="4108" width="8.85546875" style="54" customWidth="1"/>
    <col min="4109" max="4109" width="9.7109375" style="54" customWidth="1"/>
    <col min="4110" max="4110" width="9.85546875" style="54" customWidth="1"/>
    <col min="4111" max="4111" width="9.5703125" style="54" customWidth="1"/>
    <col min="4112" max="4113" width="9.28515625" style="54" customWidth="1"/>
    <col min="4114" max="4114" width="8.42578125" style="54" customWidth="1"/>
    <col min="4115" max="4352" width="8.7109375" style="54"/>
    <col min="4353" max="4353" width="4.42578125" style="54" customWidth="1"/>
    <col min="4354" max="4354" width="28" style="54" customWidth="1"/>
    <col min="4355" max="4355" width="14" style="54" customWidth="1"/>
    <col min="4356" max="4356" width="11.5703125" style="54" customWidth="1"/>
    <col min="4357" max="4357" width="5.140625" style="54" customWidth="1"/>
    <col min="4358" max="4358" width="8.5703125" style="54" customWidth="1"/>
    <col min="4359" max="4359" width="9" style="54" customWidth="1"/>
    <col min="4360" max="4360" width="9.42578125" style="54" customWidth="1"/>
    <col min="4361" max="4361" width="8.140625" style="54" customWidth="1"/>
    <col min="4362" max="4362" width="9.28515625" style="54" customWidth="1"/>
    <col min="4363" max="4363" width="9.5703125" style="54" customWidth="1"/>
    <col min="4364" max="4364" width="8.85546875" style="54" customWidth="1"/>
    <col min="4365" max="4365" width="9.7109375" style="54" customWidth="1"/>
    <col min="4366" max="4366" width="9.85546875" style="54" customWidth="1"/>
    <col min="4367" max="4367" width="9.5703125" style="54" customWidth="1"/>
    <col min="4368" max="4369" width="9.28515625" style="54" customWidth="1"/>
    <col min="4370" max="4370" width="8.42578125" style="54" customWidth="1"/>
    <col min="4371" max="4608" width="8.7109375" style="54"/>
    <col min="4609" max="4609" width="4.42578125" style="54" customWidth="1"/>
    <col min="4610" max="4610" width="28" style="54" customWidth="1"/>
    <col min="4611" max="4611" width="14" style="54" customWidth="1"/>
    <col min="4612" max="4612" width="11.5703125" style="54" customWidth="1"/>
    <col min="4613" max="4613" width="5.140625" style="54" customWidth="1"/>
    <col min="4614" max="4614" width="8.5703125" style="54" customWidth="1"/>
    <col min="4615" max="4615" width="9" style="54" customWidth="1"/>
    <col min="4616" max="4616" width="9.42578125" style="54" customWidth="1"/>
    <col min="4617" max="4617" width="8.140625" style="54" customWidth="1"/>
    <col min="4618" max="4618" width="9.28515625" style="54" customWidth="1"/>
    <col min="4619" max="4619" width="9.5703125" style="54" customWidth="1"/>
    <col min="4620" max="4620" width="8.85546875" style="54" customWidth="1"/>
    <col min="4621" max="4621" width="9.7109375" style="54" customWidth="1"/>
    <col min="4622" max="4622" width="9.85546875" style="54" customWidth="1"/>
    <col min="4623" max="4623" width="9.5703125" style="54" customWidth="1"/>
    <col min="4624" max="4625" width="9.28515625" style="54" customWidth="1"/>
    <col min="4626" max="4626" width="8.42578125" style="54" customWidth="1"/>
    <col min="4627" max="4864" width="8.7109375" style="54"/>
    <col min="4865" max="4865" width="4.42578125" style="54" customWidth="1"/>
    <col min="4866" max="4866" width="28" style="54" customWidth="1"/>
    <col min="4867" max="4867" width="14" style="54" customWidth="1"/>
    <col min="4868" max="4868" width="11.5703125" style="54" customWidth="1"/>
    <col min="4869" max="4869" width="5.140625" style="54" customWidth="1"/>
    <col min="4870" max="4870" width="8.5703125" style="54" customWidth="1"/>
    <col min="4871" max="4871" width="9" style="54" customWidth="1"/>
    <col min="4872" max="4872" width="9.42578125" style="54" customWidth="1"/>
    <col min="4873" max="4873" width="8.140625" style="54" customWidth="1"/>
    <col min="4874" max="4874" width="9.28515625" style="54" customWidth="1"/>
    <col min="4875" max="4875" width="9.5703125" style="54" customWidth="1"/>
    <col min="4876" max="4876" width="8.85546875" style="54" customWidth="1"/>
    <col min="4877" max="4877" width="9.7109375" style="54" customWidth="1"/>
    <col min="4878" max="4878" width="9.85546875" style="54" customWidth="1"/>
    <col min="4879" max="4879" width="9.5703125" style="54" customWidth="1"/>
    <col min="4880" max="4881" width="9.28515625" style="54" customWidth="1"/>
    <col min="4882" max="4882" width="8.42578125" style="54" customWidth="1"/>
    <col min="4883" max="5120" width="8.7109375" style="54"/>
    <col min="5121" max="5121" width="4.42578125" style="54" customWidth="1"/>
    <col min="5122" max="5122" width="28" style="54" customWidth="1"/>
    <col min="5123" max="5123" width="14" style="54" customWidth="1"/>
    <col min="5124" max="5124" width="11.5703125" style="54" customWidth="1"/>
    <col min="5125" max="5125" width="5.140625" style="54" customWidth="1"/>
    <col min="5126" max="5126" width="8.5703125" style="54" customWidth="1"/>
    <col min="5127" max="5127" width="9" style="54" customWidth="1"/>
    <col min="5128" max="5128" width="9.42578125" style="54" customWidth="1"/>
    <col min="5129" max="5129" width="8.140625" style="54" customWidth="1"/>
    <col min="5130" max="5130" width="9.28515625" style="54" customWidth="1"/>
    <col min="5131" max="5131" width="9.5703125" style="54" customWidth="1"/>
    <col min="5132" max="5132" width="8.85546875" style="54" customWidth="1"/>
    <col min="5133" max="5133" width="9.7109375" style="54" customWidth="1"/>
    <col min="5134" max="5134" width="9.85546875" style="54" customWidth="1"/>
    <col min="5135" max="5135" width="9.5703125" style="54" customWidth="1"/>
    <col min="5136" max="5137" width="9.28515625" style="54" customWidth="1"/>
    <col min="5138" max="5138" width="8.42578125" style="54" customWidth="1"/>
    <col min="5139" max="5376" width="8.7109375" style="54"/>
    <col min="5377" max="5377" width="4.42578125" style="54" customWidth="1"/>
    <col min="5378" max="5378" width="28" style="54" customWidth="1"/>
    <col min="5379" max="5379" width="14" style="54" customWidth="1"/>
    <col min="5380" max="5380" width="11.5703125" style="54" customWidth="1"/>
    <col min="5381" max="5381" width="5.140625" style="54" customWidth="1"/>
    <col min="5382" max="5382" width="8.5703125" style="54" customWidth="1"/>
    <col min="5383" max="5383" width="9" style="54" customWidth="1"/>
    <col min="5384" max="5384" width="9.42578125" style="54" customWidth="1"/>
    <col min="5385" max="5385" width="8.140625" style="54" customWidth="1"/>
    <col min="5386" max="5386" width="9.28515625" style="54" customWidth="1"/>
    <col min="5387" max="5387" width="9.5703125" style="54" customWidth="1"/>
    <col min="5388" max="5388" width="8.85546875" style="54" customWidth="1"/>
    <col min="5389" max="5389" width="9.7109375" style="54" customWidth="1"/>
    <col min="5390" max="5390" width="9.85546875" style="54" customWidth="1"/>
    <col min="5391" max="5391" width="9.5703125" style="54" customWidth="1"/>
    <col min="5392" max="5393" width="9.28515625" style="54" customWidth="1"/>
    <col min="5394" max="5394" width="8.42578125" style="54" customWidth="1"/>
    <col min="5395" max="5632" width="8.7109375" style="54"/>
    <col min="5633" max="5633" width="4.42578125" style="54" customWidth="1"/>
    <col min="5634" max="5634" width="28" style="54" customWidth="1"/>
    <col min="5635" max="5635" width="14" style="54" customWidth="1"/>
    <col min="5636" max="5636" width="11.5703125" style="54" customWidth="1"/>
    <col min="5637" max="5637" width="5.140625" style="54" customWidth="1"/>
    <col min="5638" max="5638" width="8.5703125" style="54" customWidth="1"/>
    <col min="5639" max="5639" width="9" style="54" customWidth="1"/>
    <col min="5640" max="5640" width="9.42578125" style="54" customWidth="1"/>
    <col min="5641" max="5641" width="8.140625" style="54" customWidth="1"/>
    <col min="5642" max="5642" width="9.28515625" style="54" customWidth="1"/>
    <col min="5643" max="5643" width="9.5703125" style="54" customWidth="1"/>
    <col min="5644" max="5644" width="8.85546875" style="54" customWidth="1"/>
    <col min="5645" max="5645" width="9.7109375" style="54" customWidth="1"/>
    <col min="5646" max="5646" width="9.85546875" style="54" customWidth="1"/>
    <col min="5647" max="5647" width="9.5703125" style="54" customWidth="1"/>
    <col min="5648" max="5649" width="9.28515625" style="54" customWidth="1"/>
    <col min="5650" max="5650" width="8.42578125" style="54" customWidth="1"/>
    <col min="5651" max="5888" width="8.7109375" style="54"/>
    <col min="5889" max="5889" width="4.42578125" style="54" customWidth="1"/>
    <col min="5890" max="5890" width="28" style="54" customWidth="1"/>
    <col min="5891" max="5891" width="14" style="54" customWidth="1"/>
    <col min="5892" max="5892" width="11.5703125" style="54" customWidth="1"/>
    <col min="5893" max="5893" width="5.140625" style="54" customWidth="1"/>
    <col min="5894" max="5894" width="8.5703125" style="54" customWidth="1"/>
    <col min="5895" max="5895" width="9" style="54" customWidth="1"/>
    <col min="5896" max="5896" width="9.42578125" style="54" customWidth="1"/>
    <col min="5897" max="5897" width="8.140625" style="54" customWidth="1"/>
    <col min="5898" max="5898" width="9.28515625" style="54" customWidth="1"/>
    <col min="5899" max="5899" width="9.5703125" style="54" customWidth="1"/>
    <col min="5900" max="5900" width="8.85546875" style="54" customWidth="1"/>
    <col min="5901" max="5901" width="9.7109375" style="54" customWidth="1"/>
    <col min="5902" max="5902" width="9.85546875" style="54" customWidth="1"/>
    <col min="5903" max="5903" width="9.5703125" style="54" customWidth="1"/>
    <col min="5904" max="5905" width="9.28515625" style="54" customWidth="1"/>
    <col min="5906" max="5906" width="8.42578125" style="54" customWidth="1"/>
    <col min="5907" max="6144" width="8.7109375" style="54"/>
    <col min="6145" max="6145" width="4.42578125" style="54" customWidth="1"/>
    <col min="6146" max="6146" width="28" style="54" customWidth="1"/>
    <col min="6147" max="6147" width="14" style="54" customWidth="1"/>
    <col min="6148" max="6148" width="11.5703125" style="54" customWidth="1"/>
    <col min="6149" max="6149" width="5.140625" style="54" customWidth="1"/>
    <col min="6150" max="6150" width="8.5703125" style="54" customWidth="1"/>
    <col min="6151" max="6151" width="9" style="54" customWidth="1"/>
    <col min="6152" max="6152" width="9.42578125" style="54" customWidth="1"/>
    <col min="6153" max="6153" width="8.140625" style="54" customWidth="1"/>
    <col min="6154" max="6154" width="9.28515625" style="54" customWidth="1"/>
    <col min="6155" max="6155" width="9.5703125" style="54" customWidth="1"/>
    <col min="6156" max="6156" width="8.85546875" style="54" customWidth="1"/>
    <col min="6157" max="6157" width="9.7109375" style="54" customWidth="1"/>
    <col min="6158" max="6158" width="9.85546875" style="54" customWidth="1"/>
    <col min="6159" max="6159" width="9.5703125" style="54" customWidth="1"/>
    <col min="6160" max="6161" width="9.28515625" style="54" customWidth="1"/>
    <col min="6162" max="6162" width="8.42578125" style="54" customWidth="1"/>
    <col min="6163" max="6400" width="8.7109375" style="54"/>
    <col min="6401" max="6401" width="4.42578125" style="54" customWidth="1"/>
    <col min="6402" max="6402" width="28" style="54" customWidth="1"/>
    <col min="6403" max="6403" width="14" style="54" customWidth="1"/>
    <col min="6404" max="6404" width="11.5703125" style="54" customWidth="1"/>
    <col min="6405" max="6405" width="5.140625" style="54" customWidth="1"/>
    <col min="6406" max="6406" width="8.5703125" style="54" customWidth="1"/>
    <col min="6407" max="6407" width="9" style="54" customWidth="1"/>
    <col min="6408" max="6408" width="9.42578125" style="54" customWidth="1"/>
    <col min="6409" max="6409" width="8.140625" style="54" customWidth="1"/>
    <col min="6410" max="6410" width="9.28515625" style="54" customWidth="1"/>
    <col min="6411" max="6411" width="9.5703125" style="54" customWidth="1"/>
    <col min="6412" max="6412" width="8.85546875" style="54" customWidth="1"/>
    <col min="6413" max="6413" width="9.7109375" style="54" customWidth="1"/>
    <col min="6414" max="6414" width="9.85546875" style="54" customWidth="1"/>
    <col min="6415" max="6415" width="9.5703125" style="54" customWidth="1"/>
    <col min="6416" max="6417" width="9.28515625" style="54" customWidth="1"/>
    <col min="6418" max="6418" width="8.42578125" style="54" customWidth="1"/>
    <col min="6419" max="6656" width="8.7109375" style="54"/>
    <col min="6657" max="6657" width="4.42578125" style="54" customWidth="1"/>
    <col min="6658" max="6658" width="28" style="54" customWidth="1"/>
    <col min="6659" max="6659" width="14" style="54" customWidth="1"/>
    <col min="6660" max="6660" width="11.5703125" style="54" customWidth="1"/>
    <col min="6661" max="6661" width="5.140625" style="54" customWidth="1"/>
    <col min="6662" max="6662" width="8.5703125" style="54" customWidth="1"/>
    <col min="6663" max="6663" width="9" style="54" customWidth="1"/>
    <col min="6664" max="6664" width="9.42578125" style="54" customWidth="1"/>
    <col min="6665" max="6665" width="8.140625" style="54" customWidth="1"/>
    <col min="6666" max="6666" width="9.28515625" style="54" customWidth="1"/>
    <col min="6667" max="6667" width="9.5703125" style="54" customWidth="1"/>
    <col min="6668" max="6668" width="8.85546875" style="54" customWidth="1"/>
    <col min="6669" max="6669" width="9.7109375" style="54" customWidth="1"/>
    <col min="6670" max="6670" width="9.85546875" style="54" customWidth="1"/>
    <col min="6671" max="6671" width="9.5703125" style="54" customWidth="1"/>
    <col min="6672" max="6673" width="9.28515625" style="54" customWidth="1"/>
    <col min="6674" max="6674" width="8.42578125" style="54" customWidth="1"/>
    <col min="6675" max="6912" width="8.7109375" style="54"/>
    <col min="6913" max="6913" width="4.42578125" style="54" customWidth="1"/>
    <col min="6914" max="6914" width="28" style="54" customWidth="1"/>
    <col min="6915" max="6915" width="14" style="54" customWidth="1"/>
    <col min="6916" max="6916" width="11.5703125" style="54" customWidth="1"/>
    <col min="6917" max="6917" width="5.140625" style="54" customWidth="1"/>
    <col min="6918" max="6918" width="8.5703125" style="54" customWidth="1"/>
    <col min="6919" max="6919" width="9" style="54" customWidth="1"/>
    <col min="6920" max="6920" width="9.42578125" style="54" customWidth="1"/>
    <col min="6921" max="6921" width="8.140625" style="54" customWidth="1"/>
    <col min="6922" max="6922" width="9.28515625" style="54" customWidth="1"/>
    <col min="6923" max="6923" width="9.5703125" style="54" customWidth="1"/>
    <col min="6924" max="6924" width="8.85546875" style="54" customWidth="1"/>
    <col min="6925" max="6925" width="9.7109375" style="54" customWidth="1"/>
    <col min="6926" max="6926" width="9.85546875" style="54" customWidth="1"/>
    <col min="6927" max="6927" width="9.5703125" style="54" customWidth="1"/>
    <col min="6928" max="6929" width="9.28515625" style="54" customWidth="1"/>
    <col min="6930" max="6930" width="8.42578125" style="54" customWidth="1"/>
    <col min="6931" max="7168" width="8.7109375" style="54"/>
    <col min="7169" max="7169" width="4.42578125" style="54" customWidth="1"/>
    <col min="7170" max="7170" width="28" style="54" customWidth="1"/>
    <col min="7171" max="7171" width="14" style="54" customWidth="1"/>
    <col min="7172" max="7172" width="11.5703125" style="54" customWidth="1"/>
    <col min="7173" max="7173" width="5.140625" style="54" customWidth="1"/>
    <col min="7174" max="7174" width="8.5703125" style="54" customWidth="1"/>
    <col min="7175" max="7175" width="9" style="54" customWidth="1"/>
    <col min="7176" max="7176" width="9.42578125" style="54" customWidth="1"/>
    <col min="7177" max="7177" width="8.140625" style="54" customWidth="1"/>
    <col min="7178" max="7178" width="9.28515625" style="54" customWidth="1"/>
    <col min="7179" max="7179" width="9.5703125" style="54" customWidth="1"/>
    <col min="7180" max="7180" width="8.85546875" style="54" customWidth="1"/>
    <col min="7181" max="7181" width="9.7109375" style="54" customWidth="1"/>
    <col min="7182" max="7182" width="9.85546875" style="54" customWidth="1"/>
    <col min="7183" max="7183" width="9.5703125" style="54" customWidth="1"/>
    <col min="7184" max="7185" width="9.28515625" style="54" customWidth="1"/>
    <col min="7186" max="7186" width="8.42578125" style="54" customWidth="1"/>
    <col min="7187" max="7424" width="8.7109375" style="54"/>
    <col min="7425" max="7425" width="4.42578125" style="54" customWidth="1"/>
    <col min="7426" max="7426" width="28" style="54" customWidth="1"/>
    <col min="7427" max="7427" width="14" style="54" customWidth="1"/>
    <col min="7428" max="7428" width="11.5703125" style="54" customWidth="1"/>
    <col min="7429" max="7429" width="5.140625" style="54" customWidth="1"/>
    <col min="7430" max="7430" width="8.5703125" style="54" customWidth="1"/>
    <col min="7431" max="7431" width="9" style="54" customWidth="1"/>
    <col min="7432" max="7432" width="9.42578125" style="54" customWidth="1"/>
    <col min="7433" max="7433" width="8.140625" style="54" customWidth="1"/>
    <col min="7434" max="7434" width="9.28515625" style="54" customWidth="1"/>
    <col min="7435" max="7435" width="9.5703125" style="54" customWidth="1"/>
    <col min="7436" max="7436" width="8.85546875" style="54" customWidth="1"/>
    <col min="7437" max="7437" width="9.7109375" style="54" customWidth="1"/>
    <col min="7438" max="7438" width="9.85546875" style="54" customWidth="1"/>
    <col min="7439" max="7439" width="9.5703125" style="54" customWidth="1"/>
    <col min="7440" max="7441" width="9.28515625" style="54" customWidth="1"/>
    <col min="7442" max="7442" width="8.42578125" style="54" customWidth="1"/>
    <col min="7443" max="7680" width="8.7109375" style="54"/>
    <col min="7681" max="7681" width="4.42578125" style="54" customWidth="1"/>
    <col min="7682" max="7682" width="28" style="54" customWidth="1"/>
    <col min="7683" max="7683" width="14" style="54" customWidth="1"/>
    <col min="7684" max="7684" width="11.5703125" style="54" customWidth="1"/>
    <col min="7685" max="7685" width="5.140625" style="54" customWidth="1"/>
    <col min="7686" max="7686" width="8.5703125" style="54" customWidth="1"/>
    <col min="7687" max="7687" width="9" style="54" customWidth="1"/>
    <col min="7688" max="7688" width="9.42578125" style="54" customWidth="1"/>
    <col min="7689" max="7689" width="8.140625" style="54" customWidth="1"/>
    <col min="7690" max="7690" width="9.28515625" style="54" customWidth="1"/>
    <col min="7691" max="7691" width="9.5703125" style="54" customWidth="1"/>
    <col min="7692" max="7692" width="8.85546875" style="54" customWidth="1"/>
    <col min="7693" max="7693" width="9.7109375" style="54" customWidth="1"/>
    <col min="7694" max="7694" width="9.85546875" style="54" customWidth="1"/>
    <col min="7695" max="7695" width="9.5703125" style="54" customWidth="1"/>
    <col min="7696" max="7697" width="9.28515625" style="54" customWidth="1"/>
    <col min="7698" max="7698" width="8.42578125" style="54" customWidth="1"/>
    <col min="7699" max="7936" width="8.7109375" style="54"/>
    <col min="7937" max="7937" width="4.42578125" style="54" customWidth="1"/>
    <col min="7938" max="7938" width="28" style="54" customWidth="1"/>
    <col min="7939" max="7939" width="14" style="54" customWidth="1"/>
    <col min="7940" max="7940" width="11.5703125" style="54" customWidth="1"/>
    <col min="7941" max="7941" width="5.140625" style="54" customWidth="1"/>
    <col min="7942" max="7942" width="8.5703125" style="54" customWidth="1"/>
    <col min="7943" max="7943" width="9" style="54" customWidth="1"/>
    <col min="7944" max="7944" width="9.42578125" style="54" customWidth="1"/>
    <col min="7945" max="7945" width="8.140625" style="54" customWidth="1"/>
    <col min="7946" max="7946" width="9.28515625" style="54" customWidth="1"/>
    <col min="7947" max="7947" width="9.5703125" style="54" customWidth="1"/>
    <col min="7948" max="7948" width="8.85546875" style="54" customWidth="1"/>
    <col min="7949" max="7949" width="9.7109375" style="54" customWidth="1"/>
    <col min="7950" max="7950" width="9.85546875" style="54" customWidth="1"/>
    <col min="7951" max="7951" width="9.5703125" style="54" customWidth="1"/>
    <col min="7952" max="7953" width="9.28515625" style="54" customWidth="1"/>
    <col min="7954" max="7954" width="8.42578125" style="54" customWidth="1"/>
    <col min="7955" max="8192" width="8.7109375" style="54"/>
    <col min="8193" max="8193" width="4.42578125" style="54" customWidth="1"/>
    <col min="8194" max="8194" width="28" style="54" customWidth="1"/>
    <col min="8195" max="8195" width="14" style="54" customWidth="1"/>
    <col min="8196" max="8196" width="11.5703125" style="54" customWidth="1"/>
    <col min="8197" max="8197" width="5.140625" style="54" customWidth="1"/>
    <col min="8198" max="8198" width="8.5703125" style="54" customWidth="1"/>
    <col min="8199" max="8199" width="9" style="54" customWidth="1"/>
    <col min="8200" max="8200" width="9.42578125" style="54" customWidth="1"/>
    <col min="8201" max="8201" width="8.140625" style="54" customWidth="1"/>
    <col min="8202" max="8202" width="9.28515625" style="54" customWidth="1"/>
    <col min="8203" max="8203" width="9.5703125" style="54" customWidth="1"/>
    <col min="8204" max="8204" width="8.85546875" style="54" customWidth="1"/>
    <col min="8205" max="8205" width="9.7109375" style="54" customWidth="1"/>
    <col min="8206" max="8206" width="9.85546875" style="54" customWidth="1"/>
    <col min="8207" max="8207" width="9.5703125" style="54" customWidth="1"/>
    <col min="8208" max="8209" width="9.28515625" style="54" customWidth="1"/>
    <col min="8210" max="8210" width="8.42578125" style="54" customWidth="1"/>
    <col min="8211" max="8448" width="8.7109375" style="54"/>
    <col min="8449" max="8449" width="4.42578125" style="54" customWidth="1"/>
    <col min="8450" max="8450" width="28" style="54" customWidth="1"/>
    <col min="8451" max="8451" width="14" style="54" customWidth="1"/>
    <col min="8452" max="8452" width="11.5703125" style="54" customWidth="1"/>
    <col min="8453" max="8453" width="5.140625" style="54" customWidth="1"/>
    <col min="8454" max="8454" width="8.5703125" style="54" customWidth="1"/>
    <col min="8455" max="8455" width="9" style="54" customWidth="1"/>
    <col min="8456" max="8456" width="9.42578125" style="54" customWidth="1"/>
    <col min="8457" max="8457" width="8.140625" style="54" customWidth="1"/>
    <col min="8458" max="8458" width="9.28515625" style="54" customWidth="1"/>
    <col min="8459" max="8459" width="9.5703125" style="54" customWidth="1"/>
    <col min="8460" max="8460" width="8.85546875" style="54" customWidth="1"/>
    <col min="8461" max="8461" width="9.7109375" style="54" customWidth="1"/>
    <col min="8462" max="8462" width="9.85546875" style="54" customWidth="1"/>
    <col min="8463" max="8463" width="9.5703125" style="54" customWidth="1"/>
    <col min="8464" max="8465" width="9.28515625" style="54" customWidth="1"/>
    <col min="8466" max="8466" width="8.42578125" style="54" customWidth="1"/>
    <col min="8467" max="8704" width="8.7109375" style="54"/>
    <col min="8705" max="8705" width="4.42578125" style="54" customWidth="1"/>
    <col min="8706" max="8706" width="28" style="54" customWidth="1"/>
    <col min="8707" max="8707" width="14" style="54" customWidth="1"/>
    <col min="8708" max="8708" width="11.5703125" style="54" customWidth="1"/>
    <col min="8709" max="8709" width="5.140625" style="54" customWidth="1"/>
    <col min="8710" max="8710" width="8.5703125" style="54" customWidth="1"/>
    <col min="8711" max="8711" width="9" style="54" customWidth="1"/>
    <col min="8712" max="8712" width="9.42578125" style="54" customWidth="1"/>
    <col min="8713" max="8713" width="8.140625" style="54" customWidth="1"/>
    <col min="8714" max="8714" width="9.28515625" style="54" customWidth="1"/>
    <col min="8715" max="8715" width="9.5703125" style="54" customWidth="1"/>
    <col min="8716" max="8716" width="8.85546875" style="54" customWidth="1"/>
    <col min="8717" max="8717" width="9.7109375" style="54" customWidth="1"/>
    <col min="8718" max="8718" width="9.85546875" style="54" customWidth="1"/>
    <col min="8719" max="8719" width="9.5703125" style="54" customWidth="1"/>
    <col min="8720" max="8721" width="9.28515625" style="54" customWidth="1"/>
    <col min="8722" max="8722" width="8.42578125" style="54" customWidth="1"/>
    <col min="8723" max="8960" width="8.7109375" style="54"/>
    <col min="8961" max="8961" width="4.42578125" style="54" customWidth="1"/>
    <col min="8962" max="8962" width="28" style="54" customWidth="1"/>
    <col min="8963" max="8963" width="14" style="54" customWidth="1"/>
    <col min="8964" max="8964" width="11.5703125" style="54" customWidth="1"/>
    <col min="8965" max="8965" width="5.140625" style="54" customWidth="1"/>
    <col min="8966" max="8966" width="8.5703125" style="54" customWidth="1"/>
    <col min="8967" max="8967" width="9" style="54" customWidth="1"/>
    <col min="8968" max="8968" width="9.42578125" style="54" customWidth="1"/>
    <col min="8969" max="8969" width="8.140625" style="54" customWidth="1"/>
    <col min="8970" max="8970" width="9.28515625" style="54" customWidth="1"/>
    <col min="8971" max="8971" width="9.5703125" style="54" customWidth="1"/>
    <col min="8972" max="8972" width="8.85546875" style="54" customWidth="1"/>
    <col min="8973" max="8973" width="9.7109375" style="54" customWidth="1"/>
    <col min="8974" max="8974" width="9.85546875" style="54" customWidth="1"/>
    <col min="8975" max="8975" width="9.5703125" style="54" customWidth="1"/>
    <col min="8976" max="8977" width="9.28515625" style="54" customWidth="1"/>
    <col min="8978" max="8978" width="8.42578125" style="54" customWidth="1"/>
    <col min="8979" max="9216" width="8.7109375" style="54"/>
    <col min="9217" max="9217" width="4.42578125" style="54" customWidth="1"/>
    <col min="9218" max="9218" width="28" style="54" customWidth="1"/>
    <col min="9219" max="9219" width="14" style="54" customWidth="1"/>
    <col min="9220" max="9220" width="11.5703125" style="54" customWidth="1"/>
    <col min="9221" max="9221" width="5.140625" style="54" customWidth="1"/>
    <col min="9222" max="9222" width="8.5703125" style="54" customWidth="1"/>
    <col min="9223" max="9223" width="9" style="54" customWidth="1"/>
    <col min="9224" max="9224" width="9.42578125" style="54" customWidth="1"/>
    <col min="9225" max="9225" width="8.140625" style="54" customWidth="1"/>
    <col min="9226" max="9226" width="9.28515625" style="54" customWidth="1"/>
    <col min="9227" max="9227" width="9.5703125" style="54" customWidth="1"/>
    <col min="9228" max="9228" width="8.85546875" style="54" customWidth="1"/>
    <col min="9229" max="9229" width="9.7109375" style="54" customWidth="1"/>
    <col min="9230" max="9230" width="9.85546875" style="54" customWidth="1"/>
    <col min="9231" max="9231" width="9.5703125" style="54" customWidth="1"/>
    <col min="9232" max="9233" width="9.28515625" style="54" customWidth="1"/>
    <col min="9234" max="9234" width="8.42578125" style="54" customWidth="1"/>
    <col min="9235" max="9472" width="8.7109375" style="54"/>
    <col min="9473" max="9473" width="4.42578125" style="54" customWidth="1"/>
    <col min="9474" max="9474" width="28" style="54" customWidth="1"/>
    <col min="9475" max="9475" width="14" style="54" customWidth="1"/>
    <col min="9476" max="9476" width="11.5703125" style="54" customWidth="1"/>
    <col min="9477" max="9477" width="5.140625" style="54" customWidth="1"/>
    <col min="9478" max="9478" width="8.5703125" style="54" customWidth="1"/>
    <col min="9479" max="9479" width="9" style="54" customWidth="1"/>
    <col min="9480" max="9480" width="9.42578125" style="54" customWidth="1"/>
    <col min="9481" max="9481" width="8.140625" style="54" customWidth="1"/>
    <col min="9482" max="9482" width="9.28515625" style="54" customWidth="1"/>
    <col min="9483" max="9483" width="9.5703125" style="54" customWidth="1"/>
    <col min="9484" max="9484" width="8.85546875" style="54" customWidth="1"/>
    <col min="9485" max="9485" width="9.7109375" style="54" customWidth="1"/>
    <col min="9486" max="9486" width="9.85546875" style="54" customWidth="1"/>
    <col min="9487" max="9487" width="9.5703125" style="54" customWidth="1"/>
    <col min="9488" max="9489" width="9.28515625" style="54" customWidth="1"/>
    <col min="9490" max="9490" width="8.42578125" style="54" customWidth="1"/>
    <col min="9491" max="9728" width="8.7109375" style="54"/>
    <col min="9729" max="9729" width="4.42578125" style="54" customWidth="1"/>
    <col min="9730" max="9730" width="28" style="54" customWidth="1"/>
    <col min="9731" max="9731" width="14" style="54" customWidth="1"/>
    <col min="9732" max="9732" width="11.5703125" style="54" customWidth="1"/>
    <col min="9733" max="9733" width="5.140625" style="54" customWidth="1"/>
    <col min="9734" max="9734" width="8.5703125" style="54" customWidth="1"/>
    <col min="9735" max="9735" width="9" style="54" customWidth="1"/>
    <col min="9736" max="9736" width="9.42578125" style="54" customWidth="1"/>
    <col min="9737" max="9737" width="8.140625" style="54" customWidth="1"/>
    <col min="9738" max="9738" width="9.28515625" style="54" customWidth="1"/>
    <col min="9739" max="9739" width="9.5703125" style="54" customWidth="1"/>
    <col min="9740" max="9740" width="8.85546875" style="54" customWidth="1"/>
    <col min="9741" max="9741" width="9.7109375" style="54" customWidth="1"/>
    <col min="9742" max="9742" width="9.85546875" style="54" customWidth="1"/>
    <col min="9743" max="9743" width="9.5703125" style="54" customWidth="1"/>
    <col min="9744" max="9745" width="9.28515625" style="54" customWidth="1"/>
    <col min="9746" max="9746" width="8.42578125" style="54" customWidth="1"/>
    <col min="9747" max="9984" width="8.7109375" style="54"/>
    <col min="9985" max="9985" width="4.42578125" style="54" customWidth="1"/>
    <col min="9986" max="9986" width="28" style="54" customWidth="1"/>
    <col min="9987" max="9987" width="14" style="54" customWidth="1"/>
    <col min="9988" max="9988" width="11.5703125" style="54" customWidth="1"/>
    <col min="9989" max="9989" width="5.140625" style="54" customWidth="1"/>
    <col min="9990" max="9990" width="8.5703125" style="54" customWidth="1"/>
    <col min="9991" max="9991" width="9" style="54" customWidth="1"/>
    <col min="9992" max="9992" width="9.42578125" style="54" customWidth="1"/>
    <col min="9993" max="9993" width="8.140625" style="54" customWidth="1"/>
    <col min="9994" max="9994" width="9.28515625" style="54" customWidth="1"/>
    <col min="9995" max="9995" width="9.5703125" style="54" customWidth="1"/>
    <col min="9996" max="9996" width="8.85546875" style="54" customWidth="1"/>
    <col min="9997" max="9997" width="9.7109375" style="54" customWidth="1"/>
    <col min="9998" max="9998" width="9.85546875" style="54" customWidth="1"/>
    <col min="9999" max="9999" width="9.5703125" style="54" customWidth="1"/>
    <col min="10000" max="10001" width="9.28515625" style="54" customWidth="1"/>
    <col min="10002" max="10002" width="8.42578125" style="54" customWidth="1"/>
    <col min="10003" max="10240" width="8.7109375" style="54"/>
    <col min="10241" max="10241" width="4.42578125" style="54" customWidth="1"/>
    <col min="10242" max="10242" width="28" style="54" customWidth="1"/>
    <col min="10243" max="10243" width="14" style="54" customWidth="1"/>
    <col min="10244" max="10244" width="11.5703125" style="54" customWidth="1"/>
    <col min="10245" max="10245" width="5.140625" style="54" customWidth="1"/>
    <col min="10246" max="10246" width="8.5703125" style="54" customWidth="1"/>
    <col min="10247" max="10247" width="9" style="54" customWidth="1"/>
    <col min="10248" max="10248" width="9.42578125" style="54" customWidth="1"/>
    <col min="10249" max="10249" width="8.140625" style="54" customWidth="1"/>
    <col min="10250" max="10250" width="9.28515625" style="54" customWidth="1"/>
    <col min="10251" max="10251" width="9.5703125" style="54" customWidth="1"/>
    <col min="10252" max="10252" width="8.85546875" style="54" customWidth="1"/>
    <col min="10253" max="10253" width="9.7109375" style="54" customWidth="1"/>
    <col min="10254" max="10254" width="9.85546875" style="54" customWidth="1"/>
    <col min="10255" max="10255" width="9.5703125" style="54" customWidth="1"/>
    <col min="10256" max="10257" width="9.28515625" style="54" customWidth="1"/>
    <col min="10258" max="10258" width="8.42578125" style="54" customWidth="1"/>
    <col min="10259" max="10496" width="8.7109375" style="54"/>
    <col min="10497" max="10497" width="4.42578125" style="54" customWidth="1"/>
    <col min="10498" max="10498" width="28" style="54" customWidth="1"/>
    <col min="10499" max="10499" width="14" style="54" customWidth="1"/>
    <col min="10500" max="10500" width="11.5703125" style="54" customWidth="1"/>
    <col min="10501" max="10501" width="5.140625" style="54" customWidth="1"/>
    <col min="10502" max="10502" width="8.5703125" style="54" customWidth="1"/>
    <col min="10503" max="10503" width="9" style="54" customWidth="1"/>
    <col min="10504" max="10504" width="9.42578125" style="54" customWidth="1"/>
    <col min="10505" max="10505" width="8.140625" style="54" customWidth="1"/>
    <col min="10506" max="10506" width="9.28515625" style="54" customWidth="1"/>
    <col min="10507" max="10507" width="9.5703125" style="54" customWidth="1"/>
    <col min="10508" max="10508" width="8.85546875" style="54" customWidth="1"/>
    <col min="10509" max="10509" width="9.7109375" style="54" customWidth="1"/>
    <col min="10510" max="10510" width="9.85546875" style="54" customWidth="1"/>
    <col min="10511" max="10511" width="9.5703125" style="54" customWidth="1"/>
    <col min="10512" max="10513" width="9.28515625" style="54" customWidth="1"/>
    <col min="10514" max="10514" width="8.42578125" style="54" customWidth="1"/>
    <col min="10515" max="10752" width="8.7109375" style="54"/>
    <col min="10753" max="10753" width="4.42578125" style="54" customWidth="1"/>
    <col min="10754" max="10754" width="28" style="54" customWidth="1"/>
    <col min="10755" max="10755" width="14" style="54" customWidth="1"/>
    <col min="10756" max="10756" width="11.5703125" style="54" customWidth="1"/>
    <col min="10757" max="10757" width="5.140625" style="54" customWidth="1"/>
    <col min="10758" max="10758" width="8.5703125" style="54" customWidth="1"/>
    <col min="10759" max="10759" width="9" style="54" customWidth="1"/>
    <col min="10760" max="10760" width="9.42578125" style="54" customWidth="1"/>
    <col min="10761" max="10761" width="8.140625" style="54" customWidth="1"/>
    <col min="10762" max="10762" width="9.28515625" style="54" customWidth="1"/>
    <col min="10763" max="10763" width="9.5703125" style="54" customWidth="1"/>
    <col min="10764" max="10764" width="8.85546875" style="54" customWidth="1"/>
    <col min="10765" max="10765" width="9.7109375" style="54" customWidth="1"/>
    <col min="10766" max="10766" width="9.85546875" style="54" customWidth="1"/>
    <col min="10767" max="10767" width="9.5703125" style="54" customWidth="1"/>
    <col min="10768" max="10769" width="9.28515625" style="54" customWidth="1"/>
    <col min="10770" max="10770" width="8.42578125" style="54" customWidth="1"/>
    <col min="10771" max="11008" width="8.7109375" style="54"/>
    <col min="11009" max="11009" width="4.42578125" style="54" customWidth="1"/>
    <col min="11010" max="11010" width="28" style="54" customWidth="1"/>
    <col min="11011" max="11011" width="14" style="54" customWidth="1"/>
    <col min="11012" max="11012" width="11.5703125" style="54" customWidth="1"/>
    <col min="11013" max="11013" width="5.140625" style="54" customWidth="1"/>
    <col min="11014" max="11014" width="8.5703125" style="54" customWidth="1"/>
    <col min="11015" max="11015" width="9" style="54" customWidth="1"/>
    <col min="11016" max="11016" width="9.42578125" style="54" customWidth="1"/>
    <col min="11017" max="11017" width="8.140625" style="54" customWidth="1"/>
    <col min="11018" max="11018" width="9.28515625" style="54" customWidth="1"/>
    <col min="11019" max="11019" width="9.5703125" style="54" customWidth="1"/>
    <col min="11020" max="11020" width="8.85546875" style="54" customWidth="1"/>
    <col min="11021" max="11021" width="9.7109375" style="54" customWidth="1"/>
    <col min="11022" max="11022" width="9.85546875" style="54" customWidth="1"/>
    <col min="11023" max="11023" width="9.5703125" style="54" customWidth="1"/>
    <col min="11024" max="11025" width="9.28515625" style="54" customWidth="1"/>
    <col min="11026" max="11026" width="8.42578125" style="54" customWidth="1"/>
    <col min="11027" max="11264" width="8.7109375" style="54"/>
    <col min="11265" max="11265" width="4.42578125" style="54" customWidth="1"/>
    <col min="11266" max="11266" width="28" style="54" customWidth="1"/>
    <col min="11267" max="11267" width="14" style="54" customWidth="1"/>
    <col min="11268" max="11268" width="11.5703125" style="54" customWidth="1"/>
    <col min="11269" max="11269" width="5.140625" style="54" customWidth="1"/>
    <col min="11270" max="11270" width="8.5703125" style="54" customWidth="1"/>
    <col min="11271" max="11271" width="9" style="54" customWidth="1"/>
    <col min="11272" max="11272" width="9.42578125" style="54" customWidth="1"/>
    <col min="11273" max="11273" width="8.140625" style="54" customWidth="1"/>
    <col min="11274" max="11274" width="9.28515625" style="54" customWidth="1"/>
    <col min="11275" max="11275" width="9.5703125" style="54" customWidth="1"/>
    <col min="11276" max="11276" width="8.85546875" style="54" customWidth="1"/>
    <col min="11277" max="11277" width="9.7109375" style="54" customWidth="1"/>
    <col min="11278" max="11278" width="9.85546875" style="54" customWidth="1"/>
    <col min="11279" max="11279" width="9.5703125" style="54" customWidth="1"/>
    <col min="11280" max="11281" width="9.28515625" style="54" customWidth="1"/>
    <col min="11282" max="11282" width="8.42578125" style="54" customWidth="1"/>
    <col min="11283" max="11520" width="8.7109375" style="54"/>
    <col min="11521" max="11521" width="4.42578125" style="54" customWidth="1"/>
    <col min="11522" max="11522" width="28" style="54" customWidth="1"/>
    <col min="11523" max="11523" width="14" style="54" customWidth="1"/>
    <col min="11524" max="11524" width="11.5703125" style="54" customWidth="1"/>
    <col min="11525" max="11525" width="5.140625" style="54" customWidth="1"/>
    <col min="11526" max="11526" width="8.5703125" style="54" customWidth="1"/>
    <col min="11527" max="11527" width="9" style="54" customWidth="1"/>
    <col min="11528" max="11528" width="9.42578125" style="54" customWidth="1"/>
    <col min="11529" max="11529" width="8.140625" style="54" customWidth="1"/>
    <col min="11530" max="11530" width="9.28515625" style="54" customWidth="1"/>
    <col min="11531" max="11531" width="9.5703125" style="54" customWidth="1"/>
    <col min="11532" max="11532" width="8.85546875" style="54" customWidth="1"/>
    <col min="11533" max="11533" width="9.7109375" style="54" customWidth="1"/>
    <col min="11534" max="11534" width="9.85546875" style="54" customWidth="1"/>
    <col min="11535" max="11535" width="9.5703125" style="54" customWidth="1"/>
    <col min="11536" max="11537" width="9.28515625" style="54" customWidth="1"/>
    <col min="11538" max="11538" width="8.42578125" style="54" customWidth="1"/>
    <col min="11539" max="11776" width="8.7109375" style="54"/>
    <col min="11777" max="11777" width="4.42578125" style="54" customWidth="1"/>
    <col min="11778" max="11778" width="28" style="54" customWidth="1"/>
    <col min="11779" max="11779" width="14" style="54" customWidth="1"/>
    <col min="11780" max="11780" width="11.5703125" style="54" customWidth="1"/>
    <col min="11781" max="11781" width="5.140625" style="54" customWidth="1"/>
    <col min="11782" max="11782" width="8.5703125" style="54" customWidth="1"/>
    <col min="11783" max="11783" width="9" style="54" customWidth="1"/>
    <col min="11784" max="11784" width="9.42578125" style="54" customWidth="1"/>
    <col min="11785" max="11785" width="8.140625" style="54" customWidth="1"/>
    <col min="11786" max="11786" width="9.28515625" style="54" customWidth="1"/>
    <col min="11787" max="11787" width="9.5703125" style="54" customWidth="1"/>
    <col min="11788" max="11788" width="8.85546875" style="54" customWidth="1"/>
    <col min="11789" max="11789" width="9.7109375" style="54" customWidth="1"/>
    <col min="11790" max="11790" width="9.85546875" style="54" customWidth="1"/>
    <col min="11791" max="11791" width="9.5703125" style="54" customWidth="1"/>
    <col min="11792" max="11793" width="9.28515625" style="54" customWidth="1"/>
    <col min="11794" max="11794" width="8.42578125" style="54" customWidth="1"/>
    <col min="11795" max="12032" width="8.7109375" style="54"/>
    <col min="12033" max="12033" width="4.42578125" style="54" customWidth="1"/>
    <col min="12034" max="12034" width="28" style="54" customWidth="1"/>
    <col min="12035" max="12035" width="14" style="54" customWidth="1"/>
    <col min="12036" max="12036" width="11.5703125" style="54" customWidth="1"/>
    <col min="12037" max="12037" width="5.140625" style="54" customWidth="1"/>
    <col min="12038" max="12038" width="8.5703125" style="54" customWidth="1"/>
    <col min="12039" max="12039" width="9" style="54" customWidth="1"/>
    <col min="12040" max="12040" width="9.42578125" style="54" customWidth="1"/>
    <col min="12041" max="12041" width="8.140625" style="54" customWidth="1"/>
    <col min="12042" max="12042" width="9.28515625" style="54" customWidth="1"/>
    <col min="12043" max="12043" width="9.5703125" style="54" customWidth="1"/>
    <col min="12044" max="12044" width="8.85546875" style="54" customWidth="1"/>
    <col min="12045" max="12045" width="9.7109375" style="54" customWidth="1"/>
    <col min="12046" max="12046" width="9.85546875" style="54" customWidth="1"/>
    <col min="12047" max="12047" width="9.5703125" style="54" customWidth="1"/>
    <col min="12048" max="12049" width="9.28515625" style="54" customWidth="1"/>
    <col min="12050" max="12050" width="8.42578125" style="54" customWidth="1"/>
    <col min="12051" max="12288" width="8.7109375" style="54"/>
    <col min="12289" max="12289" width="4.42578125" style="54" customWidth="1"/>
    <col min="12290" max="12290" width="28" style="54" customWidth="1"/>
    <col min="12291" max="12291" width="14" style="54" customWidth="1"/>
    <col min="12292" max="12292" width="11.5703125" style="54" customWidth="1"/>
    <col min="12293" max="12293" width="5.140625" style="54" customWidth="1"/>
    <col min="12294" max="12294" width="8.5703125" style="54" customWidth="1"/>
    <col min="12295" max="12295" width="9" style="54" customWidth="1"/>
    <col min="12296" max="12296" width="9.42578125" style="54" customWidth="1"/>
    <col min="12297" max="12297" width="8.140625" style="54" customWidth="1"/>
    <col min="12298" max="12298" width="9.28515625" style="54" customWidth="1"/>
    <col min="12299" max="12299" width="9.5703125" style="54" customWidth="1"/>
    <col min="12300" max="12300" width="8.85546875" style="54" customWidth="1"/>
    <col min="12301" max="12301" width="9.7109375" style="54" customWidth="1"/>
    <col min="12302" max="12302" width="9.85546875" style="54" customWidth="1"/>
    <col min="12303" max="12303" width="9.5703125" style="54" customWidth="1"/>
    <col min="12304" max="12305" width="9.28515625" style="54" customWidth="1"/>
    <col min="12306" max="12306" width="8.42578125" style="54" customWidth="1"/>
    <col min="12307" max="12544" width="8.7109375" style="54"/>
    <col min="12545" max="12545" width="4.42578125" style="54" customWidth="1"/>
    <col min="12546" max="12546" width="28" style="54" customWidth="1"/>
    <col min="12547" max="12547" width="14" style="54" customWidth="1"/>
    <col min="12548" max="12548" width="11.5703125" style="54" customWidth="1"/>
    <col min="12549" max="12549" width="5.140625" style="54" customWidth="1"/>
    <col min="12550" max="12550" width="8.5703125" style="54" customWidth="1"/>
    <col min="12551" max="12551" width="9" style="54" customWidth="1"/>
    <col min="12552" max="12552" width="9.42578125" style="54" customWidth="1"/>
    <col min="12553" max="12553" width="8.140625" style="54" customWidth="1"/>
    <col min="12554" max="12554" width="9.28515625" style="54" customWidth="1"/>
    <col min="12555" max="12555" width="9.5703125" style="54" customWidth="1"/>
    <col min="12556" max="12556" width="8.85546875" style="54" customWidth="1"/>
    <col min="12557" max="12557" width="9.7109375" style="54" customWidth="1"/>
    <col min="12558" max="12558" width="9.85546875" style="54" customWidth="1"/>
    <col min="12559" max="12559" width="9.5703125" style="54" customWidth="1"/>
    <col min="12560" max="12561" width="9.28515625" style="54" customWidth="1"/>
    <col min="12562" max="12562" width="8.42578125" style="54" customWidth="1"/>
    <col min="12563" max="12800" width="8.7109375" style="54"/>
    <col min="12801" max="12801" width="4.42578125" style="54" customWidth="1"/>
    <col min="12802" max="12802" width="28" style="54" customWidth="1"/>
    <col min="12803" max="12803" width="14" style="54" customWidth="1"/>
    <col min="12804" max="12804" width="11.5703125" style="54" customWidth="1"/>
    <col min="12805" max="12805" width="5.140625" style="54" customWidth="1"/>
    <col min="12806" max="12806" width="8.5703125" style="54" customWidth="1"/>
    <col min="12807" max="12807" width="9" style="54" customWidth="1"/>
    <col min="12808" max="12808" width="9.42578125" style="54" customWidth="1"/>
    <col min="12809" max="12809" width="8.140625" style="54" customWidth="1"/>
    <col min="12810" max="12810" width="9.28515625" style="54" customWidth="1"/>
    <col min="12811" max="12811" width="9.5703125" style="54" customWidth="1"/>
    <col min="12812" max="12812" width="8.85546875" style="54" customWidth="1"/>
    <col min="12813" max="12813" width="9.7109375" style="54" customWidth="1"/>
    <col min="12814" max="12814" width="9.85546875" style="54" customWidth="1"/>
    <col min="12815" max="12815" width="9.5703125" style="54" customWidth="1"/>
    <col min="12816" max="12817" width="9.28515625" style="54" customWidth="1"/>
    <col min="12818" max="12818" width="8.42578125" style="54" customWidth="1"/>
    <col min="12819" max="13056" width="8.7109375" style="54"/>
    <col min="13057" max="13057" width="4.42578125" style="54" customWidth="1"/>
    <col min="13058" max="13058" width="28" style="54" customWidth="1"/>
    <col min="13059" max="13059" width="14" style="54" customWidth="1"/>
    <col min="13060" max="13060" width="11.5703125" style="54" customWidth="1"/>
    <col min="13061" max="13061" width="5.140625" style="54" customWidth="1"/>
    <col min="13062" max="13062" width="8.5703125" style="54" customWidth="1"/>
    <col min="13063" max="13063" width="9" style="54" customWidth="1"/>
    <col min="13064" max="13064" width="9.42578125" style="54" customWidth="1"/>
    <col min="13065" max="13065" width="8.140625" style="54" customWidth="1"/>
    <col min="13066" max="13066" width="9.28515625" style="54" customWidth="1"/>
    <col min="13067" max="13067" width="9.5703125" style="54" customWidth="1"/>
    <col min="13068" max="13068" width="8.85546875" style="54" customWidth="1"/>
    <col min="13069" max="13069" width="9.7109375" style="54" customWidth="1"/>
    <col min="13070" max="13070" width="9.85546875" style="54" customWidth="1"/>
    <col min="13071" max="13071" width="9.5703125" style="54" customWidth="1"/>
    <col min="13072" max="13073" width="9.28515625" style="54" customWidth="1"/>
    <col min="13074" max="13074" width="8.42578125" style="54" customWidth="1"/>
    <col min="13075" max="13312" width="8.7109375" style="54"/>
    <col min="13313" max="13313" width="4.42578125" style="54" customWidth="1"/>
    <col min="13314" max="13314" width="28" style="54" customWidth="1"/>
    <col min="13315" max="13315" width="14" style="54" customWidth="1"/>
    <col min="13316" max="13316" width="11.5703125" style="54" customWidth="1"/>
    <col min="13317" max="13317" width="5.140625" style="54" customWidth="1"/>
    <col min="13318" max="13318" width="8.5703125" style="54" customWidth="1"/>
    <col min="13319" max="13319" width="9" style="54" customWidth="1"/>
    <col min="13320" max="13320" width="9.42578125" style="54" customWidth="1"/>
    <col min="13321" max="13321" width="8.140625" style="54" customWidth="1"/>
    <col min="13322" max="13322" width="9.28515625" style="54" customWidth="1"/>
    <col min="13323" max="13323" width="9.5703125" style="54" customWidth="1"/>
    <col min="13324" max="13324" width="8.85546875" style="54" customWidth="1"/>
    <col min="13325" max="13325" width="9.7109375" style="54" customWidth="1"/>
    <col min="13326" max="13326" width="9.85546875" style="54" customWidth="1"/>
    <col min="13327" max="13327" width="9.5703125" style="54" customWidth="1"/>
    <col min="13328" max="13329" width="9.28515625" style="54" customWidth="1"/>
    <col min="13330" max="13330" width="8.42578125" style="54" customWidth="1"/>
    <col min="13331" max="13568" width="8.7109375" style="54"/>
    <col min="13569" max="13569" width="4.42578125" style="54" customWidth="1"/>
    <col min="13570" max="13570" width="28" style="54" customWidth="1"/>
    <col min="13571" max="13571" width="14" style="54" customWidth="1"/>
    <col min="13572" max="13572" width="11.5703125" style="54" customWidth="1"/>
    <col min="13573" max="13573" width="5.140625" style="54" customWidth="1"/>
    <col min="13574" max="13574" width="8.5703125" style="54" customWidth="1"/>
    <col min="13575" max="13575" width="9" style="54" customWidth="1"/>
    <col min="13576" max="13576" width="9.42578125" style="54" customWidth="1"/>
    <col min="13577" max="13577" width="8.140625" style="54" customWidth="1"/>
    <col min="13578" max="13578" width="9.28515625" style="54" customWidth="1"/>
    <col min="13579" max="13579" width="9.5703125" style="54" customWidth="1"/>
    <col min="13580" max="13580" width="8.85546875" style="54" customWidth="1"/>
    <col min="13581" max="13581" width="9.7109375" style="54" customWidth="1"/>
    <col min="13582" max="13582" width="9.85546875" style="54" customWidth="1"/>
    <col min="13583" max="13583" width="9.5703125" style="54" customWidth="1"/>
    <col min="13584" max="13585" width="9.28515625" style="54" customWidth="1"/>
    <col min="13586" max="13586" width="8.42578125" style="54" customWidth="1"/>
    <col min="13587" max="13824" width="8.7109375" style="54"/>
    <col min="13825" max="13825" width="4.42578125" style="54" customWidth="1"/>
    <col min="13826" max="13826" width="28" style="54" customWidth="1"/>
    <col min="13827" max="13827" width="14" style="54" customWidth="1"/>
    <col min="13828" max="13828" width="11.5703125" style="54" customWidth="1"/>
    <col min="13829" max="13829" width="5.140625" style="54" customWidth="1"/>
    <col min="13830" max="13830" width="8.5703125" style="54" customWidth="1"/>
    <col min="13831" max="13831" width="9" style="54" customWidth="1"/>
    <col min="13832" max="13832" width="9.42578125" style="54" customWidth="1"/>
    <col min="13833" max="13833" width="8.140625" style="54" customWidth="1"/>
    <col min="13834" max="13834" width="9.28515625" style="54" customWidth="1"/>
    <col min="13835" max="13835" width="9.5703125" style="54" customWidth="1"/>
    <col min="13836" max="13836" width="8.85546875" style="54" customWidth="1"/>
    <col min="13837" max="13837" width="9.7109375" style="54" customWidth="1"/>
    <col min="13838" max="13838" width="9.85546875" style="54" customWidth="1"/>
    <col min="13839" max="13839" width="9.5703125" style="54" customWidth="1"/>
    <col min="13840" max="13841" width="9.28515625" style="54" customWidth="1"/>
    <col min="13842" max="13842" width="8.42578125" style="54" customWidth="1"/>
    <col min="13843" max="14080" width="8.7109375" style="54"/>
    <col min="14081" max="14081" width="4.42578125" style="54" customWidth="1"/>
    <col min="14082" max="14082" width="28" style="54" customWidth="1"/>
    <col min="14083" max="14083" width="14" style="54" customWidth="1"/>
    <col min="14084" max="14084" width="11.5703125" style="54" customWidth="1"/>
    <col min="14085" max="14085" width="5.140625" style="54" customWidth="1"/>
    <col min="14086" max="14086" width="8.5703125" style="54" customWidth="1"/>
    <col min="14087" max="14087" width="9" style="54" customWidth="1"/>
    <col min="14088" max="14088" width="9.42578125" style="54" customWidth="1"/>
    <col min="14089" max="14089" width="8.140625" style="54" customWidth="1"/>
    <col min="14090" max="14090" width="9.28515625" style="54" customWidth="1"/>
    <col min="14091" max="14091" width="9.5703125" style="54" customWidth="1"/>
    <col min="14092" max="14092" width="8.85546875" style="54" customWidth="1"/>
    <col min="14093" max="14093" width="9.7109375" style="54" customWidth="1"/>
    <col min="14094" max="14094" width="9.85546875" style="54" customWidth="1"/>
    <col min="14095" max="14095" width="9.5703125" style="54" customWidth="1"/>
    <col min="14096" max="14097" width="9.28515625" style="54" customWidth="1"/>
    <col min="14098" max="14098" width="8.42578125" style="54" customWidth="1"/>
    <col min="14099" max="14336" width="8.7109375" style="54"/>
    <col min="14337" max="14337" width="4.42578125" style="54" customWidth="1"/>
    <col min="14338" max="14338" width="28" style="54" customWidth="1"/>
    <col min="14339" max="14339" width="14" style="54" customWidth="1"/>
    <col min="14340" max="14340" width="11.5703125" style="54" customWidth="1"/>
    <col min="14341" max="14341" width="5.140625" style="54" customWidth="1"/>
    <col min="14342" max="14342" width="8.5703125" style="54" customWidth="1"/>
    <col min="14343" max="14343" width="9" style="54" customWidth="1"/>
    <col min="14344" max="14344" width="9.42578125" style="54" customWidth="1"/>
    <col min="14345" max="14345" width="8.140625" style="54" customWidth="1"/>
    <col min="14346" max="14346" width="9.28515625" style="54" customWidth="1"/>
    <col min="14347" max="14347" width="9.5703125" style="54" customWidth="1"/>
    <col min="14348" max="14348" width="8.85546875" style="54" customWidth="1"/>
    <col min="14349" max="14349" width="9.7109375" style="54" customWidth="1"/>
    <col min="14350" max="14350" width="9.85546875" style="54" customWidth="1"/>
    <col min="14351" max="14351" width="9.5703125" style="54" customWidth="1"/>
    <col min="14352" max="14353" width="9.28515625" style="54" customWidth="1"/>
    <col min="14354" max="14354" width="8.42578125" style="54" customWidth="1"/>
    <col min="14355" max="14592" width="8.7109375" style="54"/>
    <col min="14593" max="14593" width="4.42578125" style="54" customWidth="1"/>
    <col min="14594" max="14594" width="28" style="54" customWidth="1"/>
    <col min="14595" max="14595" width="14" style="54" customWidth="1"/>
    <col min="14596" max="14596" width="11.5703125" style="54" customWidth="1"/>
    <col min="14597" max="14597" width="5.140625" style="54" customWidth="1"/>
    <col min="14598" max="14598" width="8.5703125" style="54" customWidth="1"/>
    <col min="14599" max="14599" width="9" style="54" customWidth="1"/>
    <col min="14600" max="14600" width="9.42578125" style="54" customWidth="1"/>
    <col min="14601" max="14601" width="8.140625" style="54" customWidth="1"/>
    <col min="14602" max="14602" width="9.28515625" style="54" customWidth="1"/>
    <col min="14603" max="14603" width="9.5703125" style="54" customWidth="1"/>
    <col min="14604" max="14604" width="8.85546875" style="54" customWidth="1"/>
    <col min="14605" max="14605" width="9.7109375" style="54" customWidth="1"/>
    <col min="14606" max="14606" width="9.85546875" style="54" customWidth="1"/>
    <col min="14607" max="14607" width="9.5703125" style="54" customWidth="1"/>
    <col min="14608" max="14609" width="9.28515625" style="54" customWidth="1"/>
    <col min="14610" max="14610" width="8.42578125" style="54" customWidth="1"/>
    <col min="14611" max="14848" width="8.7109375" style="54"/>
    <col min="14849" max="14849" width="4.42578125" style="54" customWidth="1"/>
    <col min="14850" max="14850" width="28" style="54" customWidth="1"/>
    <col min="14851" max="14851" width="14" style="54" customWidth="1"/>
    <col min="14852" max="14852" width="11.5703125" style="54" customWidth="1"/>
    <col min="14853" max="14853" width="5.140625" style="54" customWidth="1"/>
    <col min="14854" max="14854" width="8.5703125" style="54" customWidth="1"/>
    <col min="14855" max="14855" width="9" style="54" customWidth="1"/>
    <col min="14856" max="14856" width="9.42578125" style="54" customWidth="1"/>
    <col min="14857" max="14857" width="8.140625" style="54" customWidth="1"/>
    <col min="14858" max="14858" width="9.28515625" style="54" customWidth="1"/>
    <col min="14859" max="14859" width="9.5703125" style="54" customWidth="1"/>
    <col min="14860" max="14860" width="8.85546875" style="54" customWidth="1"/>
    <col min="14861" max="14861" width="9.7109375" style="54" customWidth="1"/>
    <col min="14862" max="14862" width="9.85546875" style="54" customWidth="1"/>
    <col min="14863" max="14863" width="9.5703125" style="54" customWidth="1"/>
    <col min="14864" max="14865" width="9.28515625" style="54" customWidth="1"/>
    <col min="14866" max="14866" width="8.42578125" style="54" customWidth="1"/>
    <col min="14867" max="15104" width="8.7109375" style="54"/>
    <col min="15105" max="15105" width="4.42578125" style="54" customWidth="1"/>
    <col min="15106" max="15106" width="28" style="54" customWidth="1"/>
    <col min="15107" max="15107" width="14" style="54" customWidth="1"/>
    <col min="15108" max="15108" width="11.5703125" style="54" customWidth="1"/>
    <col min="15109" max="15109" width="5.140625" style="54" customWidth="1"/>
    <col min="15110" max="15110" width="8.5703125" style="54" customWidth="1"/>
    <col min="15111" max="15111" width="9" style="54" customWidth="1"/>
    <col min="15112" max="15112" width="9.42578125" style="54" customWidth="1"/>
    <col min="15113" max="15113" width="8.140625" style="54" customWidth="1"/>
    <col min="15114" max="15114" width="9.28515625" style="54" customWidth="1"/>
    <col min="15115" max="15115" width="9.5703125" style="54" customWidth="1"/>
    <col min="15116" max="15116" width="8.85546875" style="54" customWidth="1"/>
    <col min="15117" max="15117" width="9.7109375" style="54" customWidth="1"/>
    <col min="15118" max="15118" width="9.85546875" style="54" customWidth="1"/>
    <col min="15119" max="15119" width="9.5703125" style="54" customWidth="1"/>
    <col min="15120" max="15121" width="9.28515625" style="54" customWidth="1"/>
    <col min="15122" max="15122" width="8.42578125" style="54" customWidth="1"/>
    <col min="15123" max="15360" width="8.7109375" style="54"/>
    <col min="15361" max="15361" width="4.42578125" style="54" customWidth="1"/>
    <col min="15362" max="15362" width="28" style="54" customWidth="1"/>
    <col min="15363" max="15363" width="14" style="54" customWidth="1"/>
    <col min="15364" max="15364" width="11.5703125" style="54" customWidth="1"/>
    <col min="15365" max="15365" width="5.140625" style="54" customWidth="1"/>
    <col min="15366" max="15366" width="8.5703125" style="54" customWidth="1"/>
    <col min="15367" max="15367" width="9" style="54" customWidth="1"/>
    <col min="15368" max="15368" width="9.42578125" style="54" customWidth="1"/>
    <col min="15369" max="15369" width="8.140625" style="54" customWidth="1"/>
    <col min="15370" max="15370" width="9.28515625" style="54" customWidth="1"/>
    <col min="15371" max="15371" width="9.5703125" style="54" customWidth="1"/>
    <col min="15372" max="15372" width="8.85546875" style="54" customWidth="1"/>
    <col min="15373" max="15373" width="9.7109375" style="54" customWidth="1"/>
    <col min="15374" max="15374" width="9.85546875" style="54" customWidth="1"/>
    <col min="15375" max="15375" width="9.5703125" style="54" customWidth="1"/>
    <col min="15376" max="15377" width="9.28515625" style="54" customWidth="1"/>
    <col min="15378" max="15378" width="8.42578125" style="54" customWidth="1"/>
    <col min="15379" max="15616" width="8.7109375" style="54"/>
    <col min="15617" max="15617" width="4.42578125" style="54" customWidth="1"/>
    <col min="15618" max="15618" width="28" style="54" customWidth="1"/>
    <col min="15619" max="15619" width="14" style="54" customWidth="1"/>
    <col min="15620" max="15620" width="11.5703125" style="54" customWidth="1"/>
    <col min="15621" max="15621" width="5.140625" style="54" customWidth="1"/>
    <col min="15622" max="15622" width="8.5703125" style="54" customWidth="1"/>
    <col min="15623" max="15623" width="9" style="54" customWidth="1"/>
    <col min="15624" max="15624" width="9.42578125" style="54" customWidth="1"/>
    <col min="15625" max="15625" width="8.140625" style="54" customWidth="1"/>
    <col min="15626" max="15626" width="9.28515625" style="54" customWidth="1"/>
    <col min="15627" max="15627" width="9.5703125" style="54" customWidth="1"/>
    <col min="15628" max="15628" width="8.85546875" style="54" customWidth="1"/>
    <col min="15629" max="15629" width="9.7109375" style="54" customWidth="1"/>
    <col min="15630" max="15630" width="9.85546875" style="54" customWidth="1"/>
    <col min="15631" max="15631" width="9.5703125" style="54" customWidth="1"/>
    <col min="15632" max="15633" width="9.28515625" style="54" customWidth="1"/>
    <col min="15634" max="15634" width="8.42578125" style="54" customWidth="1"/>
    <col min="15635" max="15872" width="8.7109375" style="54"/>
    <col min="15873" max="15873" width="4.42578125" style="54" customWidth="1"/>
    <col min="15874" max="15874" width="28" style="54" customWidth="1"/>
    <col min="15875" max="15875" width="14" style="54" customWidth="1"/>
    <col min="15876" max="15876" width="11.5703125" style="54" customWidth="1"/>
    <col min="15877" max="15877" width="5.140625" style="54" customWidth="1"/>
    <col min="15878" max="15878" width="8.5703125" style="54" customWidth="1"/>
    <col min="15879" max="15879" width="9" style="54" customWidth="1"/>
    <col min="15880" max="15880" width="9.42578125" style="54" customWidth="1"/>
    <col min="15881" max="15881" width="8.140625" style="54" customWidth="1"/>
    <col min="15882" max="15882" width="9.28515625" style="54" customWidth="1"/>
    <col min="15883" max="15883" width="9.5703125" style="54" customWidth="1"/>
    <col min="15884" max="15884" width="8.85546875" style="54" customWidth="1"/>
    <col min="15885" max="15885" width="9.7109375" style="54" customWidth="1"/>
    <col min="15886" max="15886" width="9.85546875" style="54" customWidth="1"/>
    <col min="15887" max="15887" width="9.5703125" style="54" customWidth="1"/>
    <col min="15888" max="15889" width="9.28515625" style="54" customWidth="1"/>
    <col min="15890" max="15890" width="8.42578125" style="54" customWidth="1"/>
    <col min="15891" max="16128" width="8.7109375" style="54"/>
    <col min="16129" max="16129" width="4.42578125" style="54" customWidth="1"/>
    <col min="16130" max="16130" width="28" style="54" customWidth="1"/>
    <col min="16131" max="16131" width="14" style="54" customWidth="1"/>
    <col min="16132" max="16132" width="11.5703125" style="54" customWidth="1"/>
    <col min="16133" max="16133" width="5.140625" style="54" customWidth="1"/>
    <col min="16134" max="16134" width="8.5703125" style="54" customWidth="1"/>
    <col min="16135" max="16135" width="9" style="54" customWidth="1"/>
    <col min="16136" max="16136" width="9.42578125" style="54" customWidth="1"/>
    <col min="16137" max="16137" width="8.140625" style="54" customWidth="1"/>
    <col min="16138" max="16138" width="9.28515625" style="54" customWidth="1"/>
    <col min="16139" max="16139" width="9.5703125" style="54" customWidth="1"/>
    <col min="16140" max="16140" width="8.85546875" style="54" customWidth="1"/>
    <col min="16141" max="16141" width="9.7109375" style="54" customWidth="1"/>
    <col min="16142" max="16142" width="9.85546875" style="54" customWidth="1"/>
    <col min="16143" max="16143" width="9.5703125" style="54" customWidth="1"/>
    <col min="16144" max="16145" width="9.28515625" style="54" customWidth="1"/>
    <col min="16146" max="16146" width="8.42578125" style="54" customWidth="1"/>
    <col min="16147" max="16384" width="8.7109375" style="54"/>
  </cols>
  <sheetData>
    <row r="1" spans="1:256" ht="15" thickBot="1" x14ac:dyDescent="0.25">
      <c r="A1" s="53" t="s">
        <v>41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256" x14ac:dyDescent="0.2">
      <c r="A2" s="9" t="s">
        <v>7</v>
      </c>
      <c r="B2" s="10" t="s">
        <v>8</v>
      </c>
      <c r="C2" s="11" t="s">
        <v>9</v>
      </c>
      <c r="D2" s="55" t="s">
        <v>10</v>
      </c>
      <c r="E2" s="12" t="s">
        <v>42</v>
      </c>
      <c r="F2" s="55" t="s">
        <v>12</v>
      </c>
      <c r="G2" s="13" t="s">
        <v>13</v>
      </c>
      <c r="H2" s="14"/>
      <c r="I2" s="14"/>
      <c r="J2" s="14"/>
      <c r="K2" s="14"/>
      <c r="L2" s="14"/>
      <c r="M2" s="14"/>
      <c r="N2" s="14"/>
      <c r="O2" s="15"/>
      <c r="P2" s="16" t="s">
        <v>14</v>
      </c>
      <c r="Q2" s="17"/>
      <c r="R2" s="18"/>
    </row>
    <row r="3" spans="1:256" x14ac:dyDescent="0.2">
      <c r="A3" s="19"/>
      <c r="B3" s="20"/>
      <c r="C3" s="21"/>
      <c r="D3" s="30"/>
      <c r="E3" s="22"/>
      <c r="F3" s="30"/>
      <c r="G3" s="23" t="s">
        <v>15</v>
      </c>
      <c r="H3" s="20" t="s">
        <v>16</v>
      </c>
      <c r="I3" s="20"/>
      <c r="J3" s="20" t="s">
        <v>43</v>
      </c>
      <c r="K3" s="20"/>
      <c r="L3" s="20"/>
      <c r="M3" s="24" t="s">
        <v>18</v>
      </c>
      <c r="N3" s="25"/>
      <c r="O3" s="26"/>
      <c r="P3" s="27"/>
      <c r="Q3" s="28"/>
      <c r="R3" s="29"/>
    </row>
    <row r="4" spans="1:256" x14ac:dyDescent="0.2">
      <c r="A4" s="19"/>
      <c r="B4" s="20"/>
      <c r="C4" s="21"/>
      <c r="D4" s="30"/>
      <c r="E4" s="22"/>
      <c r="F4" s="30"/>
      <c r="G4" s="30"/>
      <c r="H4" s="23" t="s">
        <v>19</v>
      </c>
      <c r="I4" s="23" t="s">
        <v>20</v>
      </c>
      <c r="J4" s="23" t="s">
        <v>15</v>
      </c>
      <c r="K4" s="20" t="s">
        <v>21</v>
      </c>
      <c r="L4" s="20"/>
      <c r="M4" s="23" t="s">
        <v>15</v>
      </c>
      <c r="N4" s="20" t="s">
        <v>21</v>
      </c>
      <c r="O4" s="20"/>
      <c r="P4" s="30" t="s">
        <v>15</v>
      </c>
      <c r="Q4" s="27" t="s">
        <v>21</v>
      </c>
      <c r="R4" s="29"/>
    </row>
    <row r="5" spans="1:256" ht="96" thickBot="1" x14ac:dyDescent="0.25">
      <c r="A5" s="31"/>
      <c r="B5" s="32"/>
      <c r="C5" s="33"/>
      <c r="D5" s="56"/>
      <c r="E5" s="34"/>
      <c r="F5" s="56"/>
      <c r="G5" s="56"/>
      <c r="H5" s="56"/>
      <c r="I5" s="56"/>
      <c r="J5" s="56"/>
      <c r="K5" s="57" t="s">
        <v>22</v>
      </c>
      <c r="L5" s="57" t="s">
        <v>20</v>
      </c>
      <c r="M5" s="56"/>
      <c r="N5" s="57" t="s">
        <v>23</v>
      </c>
      <c r="O5" s="57" t="s">
        <v>24</v>
      </c>
      <c r="P5" s="56"/>
      <c r="Q5" s="57" t="s">
        <v>25</v>
      </c>
      <c r="R5" s="58" t="s">
        <v>24</v>
      </c>
    </row>
    <row r="6" spans="1:256" ht="38.25" x14ac:dyDescent="0.2">
      <c r="A6" s="42"/>
      <c r="B6" s="59" t="s">
        <v>44</v>
      </c>
      <c r="C6" s="60" t="s">
        <v>45</v>
      </c>
      <c r="D6" s="61">
        <v>16000</v>
      </c>
      <c r="E6" s="62">
        <v>11.789</v>
      </c>
      <c r="F6" s="63" t="s">
        <v>46</v>
      </c>
      <c r="G6" s="64">
        <f t="shared" ref="G6:G12" si="0">SUM(H6+I6)</f>
        <v>11688.1</v>
      </c>
      <c r="H6" s="64">
        <v>10666.6</v>
      </c>
      <c r="I6" s="64">
        <v>1021.5</v>
      </c>
      <c r="J6" s="64">
        <f t="shared" ref="J6:J12" si="1">K6+L6</f>
        <v>8818.2000000000007</v>
      </c>
      <c r="K6" s="64">
        <v>8000</v>
      </c>
      <c r="L6" s="64">
        <v>818.2</v>
      </c>
      <c r="M6" s="64">
        <f t="shared" ref="M6:M12" si="2">SUM(N6+O6)</f>
        <v>8818.2000000000007</v>
      </c>
      <c r="N6" s="64">
        <f t="shared" ref="N6:O8" si="3">K6</f>
        <v>8000</v>
      </c>
      <c r="O6" s="64">
        <f t="shared" si="3"/>
        <v>818.2</v>
      </c>
      <c r="P6" s="65">
        <f t="shared" ref="P6:P12" si="4">SUM(Q6+R6)</f>
        <v>2869.9000000000005</v>
      </c>
      <c r="Q6" s="65">
        <f t="shared" ref="Q6:R12" si="5">H6-N6</f>
        <v>2666.6000000000004</v>
      </c>
      <c r="R6" s="65">
        <f t="shared" si="5"/>
        <v>203.29999999999995</v>
      </c>
    </row>
    <row r="7" spans="1:256" ht="38.25" x14ac:dyDescent="0.2">
      <c r="A7" s="42"/>
      <c r="B7" s="59" t="s">
        <v>44</v>
      </c>
      <c r="C7" s="60" t="s">
        <v>47</v>
      </c>
      <c r="D7" s="61">
        <v>25000</v>
      </c>
      <c r="E7" s="62">
        <v>11.83</v>
      </c>
      <c r="F7" s="63" t="s">
        <v>46</v>
      </c>
      <c r="G7" s="64">
        <f t="shared" si="0"/>
        <v>18272.599999999999</v>
      </c>
      <c r="H7" s="64">
        <v>16666.599999999999</v>
      </c>
      <c r="I7" s="64">
        <v>1606.0000000000002</v>
      </c>
      <c r="J7" s="64">
        <f t="shared" si="1"/>
        <v>13783.5</v>
      </c>
      <c r="K7" s="64">
        <v>12500</v>
      </c>
      <c r="L7" s="64">
        <v>1283.5</v>
      </c>
      <c r="M7" s="64">
        <f t="shared" si="2"/>
        <v>13783.5</v>
      </c>
      <c r="N7" s="64">
        <f t="shared" si="3"/>
        <v>12500</v>
      </c>
      <c r="O7" s="64">
        <f t="shared" si="3"/>
        <v>1283.5</v>
      </c>
      <c r="P7" s="65">
        <f t="shared" si="4"/>
        <v>4489.0999999999985</v>
      </c>
      <c r="Q7" s="65">
        <f t="shared" si="5"/>
        <v>4166.5999999999985</v>
      </c>
      <c r="R7" s="65">
        <f t="shared" si="5"/>
        <v>322.50000000000023</v>
      </c>
    </row>
    <row r="8" spans="1:256" ht="38.25" x14ac:dyDescent="0.2">
      <c r="A8" s="42"/>
      <c r="B8" s="59" t="s">
        <v>44</v>
      </c>
      <c r="C8" s="60" t="s">
        <v>48</v>
      </c>
      <c r="D8" s="61">
        <v>9000</v>
      </c>
      <c r="E8" s="62">
        <v>9.51</v>
      </c>
      <c r="F8" s="63" t="s">
        <v>46</v>
      </c>
      <c r="G8" s="64">
        <f t="shared" si="0"/>
        <v>6464.7</v>
      </c>
      <c r="H8" s="64">
        <v>6000</v>
      </c>
      <c r="I8" s="64">
        <v>464.70000000000005</v>
      </c>
      <c r="J8" s="64">
        <f t="shared" si="1"/>
        <v>4871.3999999999996</v>
      </c>
      <c r="K8" s="64">
        <v>4500</v>
      </c>
      <c r="L8" s="64">
        <v>371.4</v>
      </c>
      <c r="M8" s="64">
        <f t="shared" si="2"/>
        <v>4871.3999999999996</v>
      </c>
      <c r="N8" s="64">
        <f t="shared" si="3"/>
        <v>4500</v>
      </c>
      <c r="O8" s="64">
        <f t="shared" si="3"/>
        <v>371.4</v>
      </c>
      <c r="P8" s="65">
        <f>SUM(Q8+R8)</f>
        <v>1593.3000000000002</v>
      </c>
      <c r="Q8" s="65">
        <f>H8-N8</f>
        <v>1500</v>
      </c>
      <c r="R8" s="65">
        <f>I8-O8</f>
        <v>93.300000000000068</v>
      </c>
    </row>
    <row r="9" spans="1:256" ht="38.25" x14ac:dyDescent="0.2">
      <c r="A9" s="42"/>
      <c r="B9" s="59" t="s">
        <v>49</v>
      </c>
      <c r="C9" s="60" t="s">
        <v>50</v>
      </c>
      <c r="D9" s="61">
        <v>100000</v>
      </c>
      <c r="E9" s="62">
        <v>9.43</v>
      </c>
      <c r="F9" s="63" t="s">
        <v>51</v>
      </c>
      <c r="G9" s="64">
        <f t="shared" si="0"/>
        <v>116346.5</v>
      </c>
      <c r="H9" s="64">
        <v>100000</v>
      </c>
      <c r="I9" s="64">
        <v>16346.5</v>
      </c>
      <c r="J9" s="64">
        <f t="shared" si="1"/>
        <v>9062.9</v>
      </c>
      <c r="K9" s="64">
        <v>0</v>
      </c>
      <c r="L9" s="64">
        <v>9062.9</v>
      </c>
      <c r="M9" s="64">
        <f t="shared" si="2"/>
        <v>9062.9</v>
      </c>
      <c r="N9" s="64">
        <v>0</v>
      </c>
      <c r="O9" s="64">
        <v>9062.9</v>
      </c>
      <c r="P9" s="65">
        <f t="shared" si="4"/>
        <v>107283.6</v>
      </c>
      <c r="Q9" s="65">
        <f t="shared" si="5"/>
        <v>100000</v>
      </c>
      <c r="R9" s="65">
        <f t="shared" si="5"/>
        <v>7283.6</v>
      </c>
    </row>
    <row r="10" spans="1:256" ht="38.25" x14ac:dyDescent="0.2">
      <c r="A10" s="42"/>
      <c r="B10" s="59" t="s">
        <v>49</v>
      </c>
      <c r="C10" s="60" t="s">
        <v>52</v>
      </c>
      <c r="D10" s="61">
        <v>31000</v>
      </c>
      <c r="E10" s="62">
        <v>9.09</v>
      </c>
      <c r="F10" s="63" t="s">
        <v>51</v>
      </c>
      <c r="G10" s="64">
        <f t="shared" si="0"/>
        <v>11756.4</v>
      </c>
      <c r="H10" s="64">
        <v>11400</v>
      </c>
      <c r="I10" s="64">
        <v>356.4</v>
      </c>
      <c r="J10" s="64">
        <f t="shared" si="1"/>
        <v>11756.4</v>
      </c>
      <c r="K10" s="64">
        <v>11400</v>
      </c>
      <c r="L10" s="64">
        <v>356.4</v>
      </c>
      <c r="M10" s="64">
        <f t="shared" si="2"/>
        <v>11756.4</v>
      </c>
      <c r="N10" s="64">
        <v>11400</v>
      </c>
      <c r="O10" s="64">
        <v>356.4</v>
      </c>
      <c r="P10" s="65">
        <f t="shared" si="4"/>
        <v>0</v>
      </c>
      <c r="Q10" s="65">
        <f t="shared" si="5"/>
        <v>0</v>
      </c>
      <c r="R10" s="65">
        <f t="shared" si="5"/>
        <v>0</v>
      </c>
    </row>
    <row r="11" spans="1:256" ht="38.25" x14ac:dyDescent="0.2">
      <c r="A11" s="42"/>
      <c r="B11" s="59" t="s">
        <v>49</v>
      </c>
      <c r="C11" s="60" t="s">
        <v>53</v>
      </c>
      <c r="D11" s="61">
        <v>70000</v>
      </c>
      <c r="E11" s="62">
        <v>11.6</v>
      </c>
      <c r="F11" s="63" t="s">
        <v>54</v>
      </c>
      <c r="G11" s="64">
        <f t="shared" si="0"/>
        <v>88946.7</v>
      </c>
      <c r="H11" s="64">
        <v>70000</v>
      </c>
      <c r="I11" s="64">
        <v>18946.7</v>
      </c>
      <c r="J11" s="64">
        <f t="shared" si="1"/>
        <v>965.1</v>
      </c>
      <c r="K11" s="64">
        <v>0</v>
      </c>
      <c r="L11" s="64">
        <v>965.1</v>
      </c>
      <c r="M11" s="64">
        <f t="shared" si="2"/>
        <v>965.1</v>
      </c>
      <c r="N11" s="64">
        <v>0</v>
      </c>
      <c r="O11" s="64">
        <v>965.1</v>
      </c>
      <c r="P11" s="65">
        <f t="shared" si="4"/>
        <v>87981.6</v>
      </c>
      <c r="Q11" s="65">
        <f t="shared" si="5"/>
        <v>70000</v>
      </c>
      <c r="R11" s="65">
        <f t="shared" si="5"/>
        <v>17981.600000000002</v>
      </c>
    </row>
    <row r="12" spans="1:256" ht="38.25" x14ac:dyDescent="0.2">
      <c r="A12" s="42"/>
      <c r="B12" s="59" t="s">
        <v>44</v>
      </c>
      <c r="C12" s="60" t="s">
        <v>55</v>
      </c>
      <c r="D12" s="61">
        <v>62800</v>
      </c>
      <c r="E12" s="62">
        <v>10.9</v>
      </c>
      <c r="F12" s="63" t="s">
        <v>56</v>
      </c>
      <c r="G12" s="64">
        <f t="shared" si="0"/>
        <v>76098</v>
      </c>
      <c r="H12" s="64">
        <v>62800</v>
      </c>
      <c r="I12" s="64">
        <v>13298</v>
      </c>
      <c r="J12" s="64">
        <f t="shared" si="1"/>
        <v>2791.6</v>
      </c>
      <c r="K12" s="64">
        <v>0</v>
      </c>
      <c r="L12" s="64">
        <v>2791.6</v>
      </c>
      <c r="M12" s="64">
        <f t="shared" si="2"/>
        <v>2791.6</v>
      </c>
      <c r="N12" s="64">
        <v>0</v>
      </c>
      <c r="O12" s="64">
        <v>2791.6</v>
      </c>
      <c r="P12" s="65">
        <f t="shared" si="4"/>
        <v>73306.399999999994</v>
      </c>
      <c r="Q12" s="65">
        <f t="shared" si="5"/>
        <v>62800</v>
      </c>
      <c r="R12" s="65">
        <f t="shared" si="5"/>
        <v>10506.4</v>
      </c>
    </row>
    <row r="13" spans="1:256" x14ac:dyDescent="0.2">
      <c r="A13" s="66"/>
      <c r="B13" s="66"/>
      <c r="C13" s="60"/>
      <c r="D13" s="67">
        <f>SUM(D6:D12)</f>
        <v>313800</v>
      </c>
      <c r="E13" s="67"/>
      <c r="F13" s="67"/>
      <c r="G13" s="68">
        <f>SUM(G6:G12)</f>
        <v>329573</v>
      </c>
      <c r="H13" s="68">
        <f t="shared" ref="H13:R13" si="6">SUM(H6:H12)</f>
        <v>277533.2</v>
      </c>
      <c r="I13" s="68">
        <f t="shared" si="6"/>
        <v>52039.8</v>
      </c>
      <c r="J13" s="68">
        <f t="shared" si="6"/>
        <v>52049.1</v>
      </c>
      <c r="K13" s="68">
        <f t="shared" si="6"/>
        <v>36400</v>
      </c>
      <c r="L13" s="68">
        <f t="shared" si="6"/>
        <v>15649.1</v>
      </c>
      <c r="M13" s="68">
        <f t="shared" si="6"/>
        <v>52049.1</v>
      </c>
      <c r="N13" s="68">
        <f t="shared" si="6"/>
        <v>36400</v>
      </c>
      <c r="O13" s="68">
        <f t="shared" si="6"/>
        <v>15649.1</v>
      </c>
      <c r="P13" s="68">
        <f t="shared" si="6"/>
        <v>277523.90000000002</v>
      </c>
      <c r="Q13" s="68">
        <f t="shared" si="6"/>
        <v>241133.2</v>
      </c>
      <c r="R13" s="68">
        <f t="shared" si="6"/>
        <v>36390.700000000004</v>
      </c>
    </row>
    <row r="14" spans="1:256" x14ac:dyDescent="0.2">
      <c r="A14" s="69"/>
      <c r="B14" s="70"/>
      <c r="C14" s="71"/>
      <c r="D14" s="72"/>
      <c r="E14" s="69"/>
      <c r="F14" s="73"/>
      <c r="G14" s="72"/>
      <c r="H14" s="72"/>
      <c r="I14" s="72"/>
      <c r="J14" s="72"/>
      <c r="K14" s="72"/>
      <c r="L14" s="72"/>
      <c r="M14" s="72"/>
      <c r="N14" s="72"/>
      <c r="O14" s="72"/>
      <c r="P14" s="74"/>
      <c r="Q14" s="74"/>
      <c r="R14" s="74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75"/>
      <c r="HG14" s="75"/>
      <c r="HH14" s="75"/>
      <c r="HI14" s="75"/>
      <c r="HJ14" s="75"/>
      <c r="HK14" s="75"/>
      <c r="HL14" s="75"/>
      <c r="HM14" s="75"/>
      <c r="HN14" s="75"/>
      <c r="HO14" s="75"/>
      <c r="HP14" s="75"/>
      <c r="HQ14" s="75"/>
      <c r="HR14" s="75"/>
      <c r="HS14" s="75"/>
      <c r="HT14" s="75"/>
      <c r="HU14" s="75"/>
      <c r="HV14" s="75"/>
      <c r="HW14" s="75"/>
      <c r="HX14" s="75"/>
      <c r="HY14" s="75"/>
      <c r="HZ14" s="75"/>
      <c r="IA14" s="75"/>
      <c r="IB14" s="75"/>
      <c r="IC14" s="75"/>
      <c r="ID14" s="75"/>
      <c r="IE14" s="75"/>
      <c r="IF14" s="75"/>
      <c r="IG14" s="75"/>
      <c r="IH14" s="75"/>
      <c r="II14" s="75"/>
      <c r="IJ14" s="75"/>
      <c r="IK14" s="75"/>
      <c r="IL14" s="75"/>
      <c r="IM14" s="75"/>
      <c r="IN14" s="75"/>
      <c r="IO14" s="75"/>
      <c r="IP14" s="75"/>
      <c r="IQ14" s="75"/>
      <c r="IR14" s="75"/>
      <c r="IS14" s="75"/>
      <c r="IT14" s="75"/>
      <c r="IU14" s="75"/>
      <c r="IV14" s="75"/>
    </row>
    <row r="15" spans="1:256" x14ac:dyDescent="0.2">
      <c r="A15" s="69"/>
      <c r="B15" s="70"/>
      <c r="C15" s="71"/>
      <c r="D15" s="72"/>
      <c r="E15" s="69"/>
      <c r="F15" s="73"/>
      <c r="G15" s="72"/>
      <c r="H15" s="72"/>
      <c r="I15" s="72"/>
      <c r="J15" s="72"/>
      <c r="K15" s="72"/>
      <c r="L15" s="72"/>
      <c r="M15" s="72"/>
      <c r="N15" s="72"/>
      <c r="O15" s="72"/>
      <c r="P15" s="74"/>
      <c r="Q15" s="74"/>
      <c r="R15" s="74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  <c r="FB15" s="75"/>
      <c r="FC15" s="75"/>
      <c r="FD15" s="75"/>
      <c r="FE15" s="75"/>
      <c r="FF15" s="75"/>
      <c r="FG15" s="75"/>
      <c r="FH15" s="75"/>
      <c r="FI15" s="75"/>
      <c r="FJ15" s="75"/>
      <c r="FK15" s="75"/>
      <c r="FL15" s="75"/>
      <c r="FM15" s="75"/>
      <c r="FN15" s="75"/>
      <c r="FO15" s="75"/>
      <c r="FP15" s="75"/>
      <c r="FQ15" s="75"/>
      <c r="FR15" s="75"/>
      <c r="FS15" s="75"/>
      <c r="FT15" s="75"/>
      <c r="FU15" s="75"/>
      <c r="FV15" s="75"/>
      <c r="FW15" s="75"/>
      <c r="FX15" s="75"/>
      <c r="FY15" s="75"/>
      <c r="FZ15" s="75"/>
      <c r="GA15" s="75"/>
      <c r="GB15" s="75"/>
      <c r="GC15" s="75"/>
      <c r="GD15" s="75"/>
      <c r="GE15" s="75"/>
      <c r="GF15" s="75"/>
      <c r="GG15" s="75"/>
      <c r="GH15" s="75"/>
      <c r="GI15" s="75"/>
      <c r="GJ15" s="75"/>
      <c r="GK15" s="75"/>
      <c r="GL15" s="75"/>
      <c r="GM15" s="75"/>
      <c r="GN15" s="75"/>
      <c r="GO15" s="75"/>
      <c r="GP15" s="75"/>
      <c r="GQ15" s="75"/>
      <c r="GR15" s="75"/>
      <c r="GS15" s="75"/>
      <c r="GT15" s="75"/>
      <c r="GU15" s="75"/>
      <c r="GV15" s="75"/>
      <c r="GW15" s="75"/>
      <c r="GX15" s="75"/>
      <c r="GY15" s="75"/>
      <c r="GZ15" s="75"/>
      <c r="HA15" s="75"/>
      <c r="HB15" s="75"/>
      <c r="HC15" s="75"/>
      <c r="HD15" s="75"/>
      <c r="HE15" s="75"/>
      <c r="HF15" s="75"/>
      <c r="HG15" s="75"/>
      <c r="HH15" s="75"/>
      <c r="HI15" s="75"/>
      <c r="HJ15" s="75"/>
      <c r="HK15" s="75"/>
      <c r="HL15" s="75"/>
      <c r="HM15" s="75"/>
      <c r="HN15" s="75"/>
      <c r="HO15" s="75"/>
      <c r="HP15" s="75"/>
      <c r="HQ15" s="75"/>
      <c r="HR15" s="75"/>
      <c r="HS15" s="75"/>
      <c r="HT15" s="75"/>
      <c r="HU15" s="75"/>
      <c r="HV15" s="75"/>
      <c r="HW15" s="75"/>
      <c r="HX15" s="75"/>
      <c r="HY15" s="75"/>
      <c r="HZ15" s="75"/>
      <c r="IA15" s="75"/>
      <c r="IB15" s="75"/>
      <c r="IC15" s="75"/>
      <c r="ID15" s="75"/>
      <c r="IE15" s="75"/>
      <c r="IF15" s="75"/>
      <c r="IG15" s="75"/>
      <c r="IH15" s="75"/>
      <c r="II15" s="75"/>
      <c r="IJ15" s="75"/>
      <c r="IK15" s="75"/>
      <c r="IL15" s="75"/>
      <c r="IM15" s="75"/>
      <c r="IN15" s="75"/>
      <c r="IO15" s="75"/>
      <c r="IP15" s="75"/>
      <c r="IQ15" s="75"/>
      <c r="IR15" s="75"/>
      <c r="IS15" s="75"/>
      <c r="IT15" s="75"/>
      <c r="IU15" s="75"/>
      <c r="IV15" s="75"/>
    </row>
    <row r="16" spans="1:256" x14ac:dyDescent="0.2">
      <c r="A16" s="69"/>
      <c r="B16" s="70"/>
      <c r="C16" s="71"/>
      <c r="D16" s="72"/>
      <c r="E16" s="69"/>
      <c r="F16" s="73"/>
      <c r="G16" s="72"/>
      <c r="H16" s="72"/>
      <c r="I16" s="72"/>
      <c r="J16" s="72"/>
      <c r="K16" s="72"/>
      <c r="L16" s="72"/>
      <c r="M16" s="72"/>
      <c r="N16" s="72">
        <f>Q13+R13</f>
        <v>277523.90000000002</v>
      </c>
      <c r="O16" s="72"/>
      <c r="P16" s="74"/>
      <c r="Q16" s="74"/>
      <c r="R16" s="74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75"/>
      <c r="FC16" s="75"/>
      <c r="FD16" s="75"/>
      <c r="FE16" s="75"/>
      <c r="FF16" s="75"/>
      <c r="FG16" s="75"/>
      <c r="FH16" s="75"/>
      <c r="FI16" s="75"/>
      <c r="FJ16" s="75"/>
      <c r="FK16" s="75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5"/>
      <c r="FW16" s="75"/>
      <c r="FX16" s="75"/>
      <c r="FY16" s="75"/>
      <c r="FZ16" s="75"/>
      <c r="GA16" s="75"/>
      <c r="GB16" s="75"/>
      <c r="GC16" s="75"/>
      <c r="GD16" s="75"/>
      <c r="GE16" s="75"/>
      <c r="GF16" s="75"/>
      <c r="GG16" s="75"/>
      <c r="GH16" s="75"/>
      <c r="GI16" s="75"/>
      <c r="GJ16" s="75"/>
      <c r="GK16" s="75"/>
      <c r="GL16" s="75"/>
      <c r="GM16" s="75"/>
      <c r="GN16" s="75"/>
      <c r="GO16" s="75"/>
      <c r="GP16" s="75"/>
      <c r="GQ16" s="75"/>
      <c r="GR16" s="75"/>
      <c r="GS16" s="75"/>
      <c r="GT16" s="75"/>
      <c r="GU16" s="75"/>
      <c r="GV16" s="75"/>
      <c r="GW16" s="75"/>
      <c r="GX16" s="75"/>
      <c r="GY16" s="75"/>
      <c r="GZ16" s="75"/>
      <c r="HA16" s="75"/>
      <c r="HB16" s="75"/>
      <c r="HC16" s="75"/>
      <c r="HD16" s="75"/>
      <c r="HE16" s="75"/>
      <c r="HF16" s="75"/>
      <c r="HG16" s="75"/>
      <c r="HH16" s="75"/>
      <c r="HI16" s="75"/>
      <c r="HJ16" s="75"/>
      <c r="HK16" s="75"/>
      <c r="HL16" s="75"/>
      <c r="HM16" s="75"/>
      <c r="HN16" s="75"/>
      <c r="HO16" s="75"/>
      <c r="HP16" s="75"/>
      <c r="HQ16" s="75"/>
      <c r="HR16" s="75"/>
      <c r="HS16" s="75"/>
      <c r="HT16" s="75"/>
      <c r="HU16" s="75"/>
      <c r="HV16" s="75"/>
      <c r="HW16" s="75"/>
      <c r="HX16" s="75"/>
      <c r="HY16" s="75"/>
      <c r="HZ16" s="75"/>
      <c r="IA16" s="75"/>
      <c r="IB16" s="75"/>
      <c r="IC16" s="75"/>
      <c r="ID16" s="75"/>
      <c r="IE16" s="75"/>
      <c r="IF16" s="75"/>
      <c r="IG16" s="75"/>
      <c r="IH16" s="75"/>
      <c r="II16" s="75"/>
      <c r="IJ16" s="75"/>
      <c r="IK16" s="75"/>
      <c r="IL16" s="75"/>
      <c r="IM16" s="75"/>
      <c r="IN16" s="75"/>
      <c r="IO16" s="75"/>
      <c r="IP16" s="75"/>
      <c r="IQ16" s="75"/>
      <c r="IR16" s="75"/>
      <c r="IS16" s="75"/>
      <c r="IT16" s="75"/>
      <c r="IU16" s="75"/>
      <c r="IV16" s="75"/>
    </row>
    <row r="17" spans="1:256" x14ac:dyDescent="0.2">
      <c r="A17" s="69"/>
      <c r="B17" s="70"/>
      <c r="C17" s="71"/>
      <c r="D17" s="72"/>
      <c r="E17" s="69"/>
      <c r="F17" s="73"/>
      <c r="G17" s="72"/>
      <c r="H17" s="72"/>
      <c r="I17" s="72"/>
      <c r="J17" s="72"/>
      <c r="K17" s="72"/>
      <c r="L17" s="72"/>
      <c r="M17" s="72"/>
      <c r="N17" s="72"/>
      <c r="O17" s="72"/>
      <c r="P17" s="74"/>
      <c r="Q17" s="74"/>
      <c r="R17" s="74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5"/>
      <c r="FW17" s="75"/>
      <c r="FX17" s="75"/>
      <c r="FY17" s="75"/>
      <c r="FZ17" s="75"/>
      <c r="GA17" s="75"/>
      <c r="GB17" s="75"/>
      <c r="GC17" s="75"/>
      <c r="GD17" s="75"/>
      <c r="GE17" s="75"/>
      <c r="GF17" s="75"/>
      <c r="GG17" s="75"/>
      <c r="GH17" s="75"/>
      <c r="GI17" s="75"/>
      <c r="GJ17" s="75"/>
      <c r="GK17" s="75"/>
      <c r="GL17" s="75"/>
      <c r="GM17" s="75"/>
      <c r="GN17" s="75"/>
      <c r="GO17" s="75"/>
      <c r="GP17" s="75"/>
      <c r="GQ17" s="75"/>
      <c r="GR17" s="75"/>
      <c r="GS17" s="75"/>
      <c r="GT17" s="75"/>
      <c r="GU17" s="75"/>
      <c r="GV17" s="75"/>
      <c r="GW17" s="75"/>
      <c r="GX17" s="75"/>
      <c r="GY17" s="75"/>
      <c r="GZ17" s="75"/>
      <c r="HA17" s="75"/>
      <c r="HB17" s="75"/>
      <c r="HC17" s="75"/>
      <c r="HD17" s="75"/>
      <c r="HE17" s="75"/>
      <c r="HF17" s="75"/>
      <c r="HG17" s="75"/>
      <c r="HH17" s="75"/>
      <c r="HI17" s="75"/>
      <c r="HJ17" s="75"/>
      <c r="HK17" s="75"/>
      <c r="HL17" s="75"/>
      <c r="HM17" s="75"/>
      <c r="HN17" s="75"/>
      <c r="HO17" s="75"/>
      <c r="HP17" s="75"/>
      <c r="HQ17" s="75"/>
      <c r="HR17" s="75"/>
      <c r="HS17" s="75"/>
      <c r="HT17" s="75"/>
      <c r="HU17" s="75"/>
      <c r="HV17" s="75"/>
      <c r="HW17" s="75"/>
      <c r="HX17" s="75"/>
      <c r="HY17" s="75"/>
      <c r="HZ17" s="75"/>
      <c r="IA17" s="75"/>
      <c r="IB17" s="75"/>
      <c r="IC17" s="75"/>
      <c r="ID17" s="75"/>
      <c r="IE17" s="75"/>
      <c r="IF17" s="75"/>
      <c r="IG17" s="75"/>
      <c r="IH17" s="75"/>
      <c r="II17" s="75"/>
      <c r="IJ17" s="75"/>
      <c r="IK17" s="75"/>
      <c r="IL17" s="75"/>
      <c r="IM17" s="75"/>
      <c r="IN17" s="75"/>
      <c r="IO17" s="75"/>
      <c r="IP17" s="75"/>
      <c r="IQ17" s="75"/>
      <c r="IR17" s="75"/>
      <c r="IS17" s="75"/>
      <c r="IT17" s="75"/>
      <c r="IU17" s="75"/>
      <c r="IV17" s="75"/>
    </row>
    <row r="18" spans="1:256" x14ac:dyDescent="0.2">
      <c r="A18" s="69"/>
      <c r="B18" s="70"/>
      <c r="C18" s="71"/>
      <c r="D18" s="72"/>
      <c r="E18" s="69"/>
      <c r="F18" s="73"/>
      <c r="G18" s="72"/>
      <c r="H18" s="72"/>
      <c r="I18" s="72"/>
      <c r="J18" s="72"/>
      <c r="K18" s="72"/>
      <c r="L18" s="72"/>
      <c r="M18" s="72"/>
      <c r="N18" s="72">
        <f>G13-M13</f>
        <v>277523.90000000002</v>
      </c>
      <c r="O18" s="72"/>
      <c r="P18" s="74"/>
      <c r="Q18" s="74"/>
      <c r="R18" s="74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5"/>
      <c r="FK18" s="75"/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5"/>
      <c r="FX18" s="75"/>
      <c r="FY18" s="75"/>
      <c r="FZ18" s="75"/>
      <c r="GA18" s="75"/>
      <c r="GB18" s="75"/>
      <c r="GC18" s="75"/>
      <c r="GD18" s="75"/>
      <c r="GE18" s="75"/>
      <c r="GF18" s="75"/>
      <c r="GG18" s="75"/>
      <c r="GH18" s="75"/>
      <c r="GI18" s="75"/>
      <c r="GJ18" s="75"/>
      <c r="GK18" s="75"/>
      <c r="GL18" s="75"/>
      <c r="GM18" s="75"/>
      <c r="GN18" s="75"/>
      <c r="GO18" s="75"/>
      <c r="GP18" s="75"/>
      <c r="GQ18" s="75"/>
      <c r="GR18" s="75"/>
      <c r="GS18" s="75"/>
      <c r="GT18" s="75"/>
      <c r="GU18" s="75"/>
      <c r="GV18" s="75"/>
      <c r="GW18" s="75"/>
      <c r="GX18" s="75"/>
      <c r="GY18" s="75"/>
      <c r="GZ18" s="75"/>
      <c r="HA18" s="75"/>
      <c r="HB18" s="75"/>
      <c r="HC18" s="75"/>
      <c r="HD18" s="75"/>
      <c r="HE18" s="75"/>
      <c r="HF18" s="75"/>
      <c r="HG18" s="75"/>
      <c r="HH18" s="75"/>
      <c r="HI18" s="75"/>
      <c r="HJ18" s="75"/>
      <c r="HK18" s="75"/>
      <c r="HL18" s="75"/>
      <c r="HM18" s="75"/>
      <c r="HN18" s="75"/>
      <c r="HO18" s="75"/>
      <c r="HP18" s="75"/>
      <c r="HQ18" s="75"/>
      <c r="HR18" s="75"/>
      <c r="HS18" s="75"/>
      <c r="HT18" s="75"/>
      <c r="HU18" s="75"/>
      <c r="HV18" s="75"/>
      <c r="HW18" s="75"/>
      <c r="HX18" s="75"/>
      <c r="HY18" s="75"/>
      <c r="HZ18" s="75"/>
      <c r="IA18" s="75"/>
      <c r="IB18" s="75"/>
      <c r="IC18" s="75"/>
      <c r="ID18" s="75"/>
      <c r="IE18" s="75"/>
      <c r="IF18" s="75"/>
      <c r="IG18" s="75"/>
      <c r="IH18" s="75"/>
      <c r="II18" s="75"/>
      <c r="IJ18" s="75"/>
      <c r="IK18" s="75"/>
      <c r="IL18" s="75"/>
      <c r="IM18" s="75"/>
      <c r="IN18" s="75"/>
      <c r="IO18" s="75"/>
      <c r="IP18" s="75"/>
      <c r="IQ18" s="75"/>
      <c r="IR18" s="75"/>
      <c r="IS18" s="75"/>
      <c r="IT18" s="75"/>
      <c r="IU18" s="75"/>
      <c r="IV18" s="75"/>
    </row>
    <row r="19" spans="1:256" x14ac:dyDescent="0.2">
      <c r="A19" s="69"/>
      <c r="B19" s="70"/>
      <c r="C19" s="71"/>
      <c r="D19" s="72"/>
      <c r="E19" s="69"/>
      <c r="F19" s="73"/>
      <c r="G19" s="72"/>
      <c r="H19" s="72"/>
      <c r="I19" s="72"/>
      <c r="J19" s="72"/>
      <c r="K19" s="72"/>
      <c r="L19" s="72"/>
      <c r="M19" s="72"/>
      <c r="N19" s="72"/>
      <c r="O19" s="72"/>
      <c r="P19" s="74"/>
      <c r="Q19" s="74"/>
      <c r="R19" s="74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5"/>
      <c r="GX19" s="75"/>
      <c r="GY19" s="75"/>
      <c r="GZ19" s="75"/>
      <c r="HA19" s="75"/>
      <c r="HB19" s="75"/>
      <c r="HC19" s="75"/>
      <c r="HD19" s="75"/>
      <c r="HE19" s="75"/>
      <c r="HF19" s="75"/>
      <c r="HG19" s="75"/>
      <c r="HH19" s="75"/>
      <c r="HI19" s="75"/>
      <c r="HJ19" s="75"/>
      <c r="HK19" s="75"/>
      <c r="HL19" s="75"/>
      <c r="HM19" s="75"/>
      <c r="HN19" s="75"/>
      <c r="HO19" s="75"/>
      <c r="HP19" s="75"/>
      <c r="HQ19" s="75"/>
      <c r="HR19" s="75"/>
      <c r="HS19" s="75"/>
      <c r="HT19" s="75"/>
      <c r="HU19" s="75"/>
      <c r="HV19" s="75"/>
      <c r="HW19" s="75"/>
      <c r="HX19" s="75"/>
      <c r="HY19" s="75"/>
      <c r="HZ19" s="75"/>
      <c r="IA19" s="75"/>
      <c r="IB19" s="75"/>
      <c r="IC19" s="75"/>
      <c r="ID19" s="75"/>
      <c r="IE19" s="75"/>
      <c r="IF19" s="75"/>
      <c r="IG19" s="75"/>
      <c r="IH19" s="75"/>
      <c r="II19" s="75"/>
      <c r="IJ19" s="75"/>
      <c r="IK19" s="75"/>
      <c r="IL19" s="75"/>
      <c r="IM19" s="75"/>
      <c r="IN19" s="75"/>
      <c r="IO19" s="75"/>
      <c r="IP19" s="75"/>
      <c r="IQ19" s="75"/>
      <c r="IR19" s="75"/>
      <c r="IS19" s="75"/>
      <c r="IT19" s="75"/>
      <c r="IU19" s="75"/>
      <c r="IV19" s="75"/>
    </row>
    <row r="20" spans="1:256" x14ac:dyDescent="0.2">
      <c r="A20" s="69"/>
      <c r="B20" s="70"/>
      <c r="C20" s="71"/>
      <c r="D20" s="72"/>
      <c r="E20" s="69"/>
      <c r="F20" s="73"/>
      <c r="G20" s="72"/>
      <c r="H20" s="72"/>
      <c r="I20" s="72"/>
      <c r="J20" s="72"/>
      <c r="K20" s="72"/>
      <c r="L20" s="72"/>
      <c r="M20" s="72"/>
      <c r="N20" s="72"/>
      <c r="O20" s="72"/>
      <c r="P20" s="74"/>
      <c r="Q20" s="74"/>
      <c r="R20" s="74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75"/>
      <c r="DG20" s="75"/>
      <c r="DH20" s="75"/>
      <c r="DI20" s="75"/>
      <c r="DJ20" s="75"/>
      <c r="DK20" s="75"/>
      <c r="DL20" s="75"/>
      <c r="DM20" s="75"/>
      <c r="DN20" s="75"/>
      <c r="DO20" s="75"/>
      <c r="DP20" s="75"/>
      <c r="DQ20" s="75"/>
      <c r="DR20" s="75"/>
      <c r="DS20" s="75"/>
      <c r="DT20" s="75"/>
      <c r="DU20" s="75"/>
      <c r="DV20" s="75"/>
      <c r="DW20" s="75"/>
      <c r="DX20" s="75"/>
      <c r="DY20" s="75"/>
      <c r="DZ20" s="75"/>
      <c r="EA20" s="75"/>
      <c r="EB20" s="75"/>
      <c r="EC20" s="75"/>
      <c r="ED20" s="75"/>
      <c r="EE20" s="75"/>
      <c r="EF20" s="75"/>
      <c r="EG20" s="75"/>
      <c r="EH20" s="75"/>
      <c r="EI20" s="75"/>
      <c r="EJ20" s="75"/>
      <c r="EK20" s="75"/>
      <c r="EL20" s="75"/>
      <c r="EM20" s="75"/>
      <c r="EN20" s="75"/>
      <c r="EO20" s="75"/>
      <c r="EP20" s="75"/>
      <c r="EQ20" s="75"/>
      <c r="ER20" s="75"/>
      <c r="ES20" s="75"/>
      <c r="ET20" s="75"/>
      <c r="EU20" s="75"/>
      <c r="EV20" s="75"/>
      <c r="EW20" s="75"/>
      <c r="EX20" s="75"/>
      <c r="EY20" s="75"/>
      <c r="EZ20" s="75"/>
      <c r="FA20" s="75"/>
      <c r="FB20" s="75"/>
      <c r="FC20" s="75"/>
      <c r="FD20" s="75"/>
      <c r="FE20" s="75"/>
      <c r="FF20" s="75"/>
      <c r="FG20" s="75"/>
      <c r="FH20" s="75"/>
      <c r="FI20" s="75"/>
      <c r="FJ20" s="75"/>
      <c r="FK20" s="75"/>
      <c r="FL20" s="75"/>
      <c r="FM20" s="75"/>
      <c r="FN20" s="75"/>
      <c r="FO20" s="75"/>
      <c r="FP20" s="75"/>
      <c r="FQ20" s="75"/>
      <c r="FR20" s="75"/>
      <c r="FS20" s="75"/>
      <c r="FT20" s="75"/>
      <c r="FU20" s="75"/>
      <c r="FV20" s="75"/>
      <c r="FW20" s="75"/>
      <c r="FX20" s="75"/>
      <c r="FY20" s="75"/>
      <c r="FZ20" s="75"/>
      <c r="GA20" s="75"/>
      <c r="GB20" s="75"/>
      <c r="GC20" s="75"/>
      <c r="GD20" s="75"/>
      <c r="GE20" s="75"/>
      <c r="GF20" s="75"/>
      <c r="GG20" s="75"/>
      <c r="GH20" s="75"/>
      <c r="GI20" s="75"/>
      <c r="GJ20" s="75"/>
      <c r="GK20" s="75"/>
      <c r="GL20" s="75"/>
      <c r="GM20" s="75"/>
      <c r="GN20" s="75"/>
      <c r="GO20" s="75"/>
      <c r="GP20" s="75"/>
      <c r="GQ20" s="75"/>
      <c r="GR20" s="75"/>
      <c r="GS20" s="75"/>
      <c r="GT20" s="75"/>
      <c r="GU20" s="75"/>
      <c r="GV20" s="75"/>
      <c r="GW20" s="75"/>
      <c r="GX20" s="75"/>
      <c r="GY20" s="75"/>
      <c r="GZ20" s="75"/>
      <c r="HA20" s="75"/>
      <c r="HB20" s="75"/>
      <c r="HC20" s="75"/>
      <c r="HD20" s="75"/>
      <c r="HE20" s="75"/>
      <c r="HF20" s="75"/>
      <c r="HG20" s="75"/>
      <c r="HH20" s="75"/>
      <c r="HI20" s="75"/>
      <c r="HJ20" s="75"/>
      <c r="HK20" s="75"/>
      <c r="HL20" s="75"/>
      <c r="HM20" s="75"/>
      <c r="HN20" s="75"/>
      <c r="HO20" s="75"/>
      <c r="HP20" s="75"/>
      <c r="HQ20" s="75"/>
      <c r="HR20" s="75"/>
      <c r="HS20" s="75"/>
      <c r="HT20" s="75"/>
      <c r="HU20" s="75"/>
      <c r="HV20" s="75"/>
      <c r="HW20" s="75"/>
      <c r="HX20" s="75"/>
      <c r="HY20" s="75"/>
      <c r="HZ20" s="75"/>
      <c r="IA20" s="75"/>
      <c r="IB20" s="75"/>
      <c r="IC20" s="75"/>
      <c r="ID20" s="75"/>
      <c r="IE20" s="75"/>
      <c r="IF20" s="75"/>
      <c r="IG20" s="75"/>
      <c r="IH20" s="75"/>
      <c r="II20" s="75"/>
      <c r="IJ20" s="75"/>
      <c r="IK20" s="75"/>
      <c r="IL20" s="75"/>
      <c r="IM20" s="75"/>
      <c r="IN20" s="75"/>
      <c r="IO20" s="75"/>
      <c r="IP20" s="75"/>
      <c r="IQ20" s="75"/>
      <c r="IR20" s="75"/>
      <c r="IS20" s="75"/>
      <c r="IT20" s="75"/>
      <c r="IU20" s="75"/>
      <c r="IV20" s="75"/>
    </row>
    <row r="21" spans="1:256" x14ac:dyDescent="0.2">
      <c r="A21" s="69"/>
      <c r="B21" s="70"/>
      <c r="C21" s="71"/>
      <c r="D21" s="72"/>
      <c r="E21" s="69"/>
      <c r="F21" s="73"/>
      <c r="G21" s="72"/>
      <c r="H21" s="72"/>
      <c r="I21" s="72"/>
      <c r="J21" s="72"/>
      <c r="K21" s="72"/>
      <c r="L21" s="72"/>
      <c r="M21" s="72"/>
      <c r="N21" s="72"/>
      <c r="O21" s="72"/>
      <c r="P21" s="74"/>
      <c r="Q21" s="74"/>
      <c r="R21" s="74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5"/>
      <c r="EZ21" s="75"/>
      <c r="FA21" s="75"/>
      <c r="FB21" s="75"/>
      <c r="FC21" s="75"/>
      <c r="FD21" s="75"/>
      <c r="FE21" s="75"/>
      <c r="FF21" s="75"/>
      <c r="FG21" s="75"/>
      <c r="FH21" s="75"/>
      <c r="FI21" s="75"/>
      <c r="FJ21" s="75"/>
      <c r="FK21" s="75"/>
      <c r="FL21" s="75"/>
      <c r="FM21" s="75"/>
      <c r="FN21" s="75"/>
      <c r="FO21" s="75"/>
      <c r="FP21" s="75"/>
      <c r="FQ21" s="75"/>
      <c r="FR21" s="75"/>
      <c r="FS21" s="75"/>
      <c r="FT21" s="75"/>
      <c r="FU21" s="75"/>
      <c r="FV21" s="75"/>
      <c r="FW21" s="75"/>
      <c r="FX21" s="75"/>
      <c r="FY21" s="75"/>
      <c r="FZ21" s="75"/>
      <c r="GA21" s="75"/>
      <c r="GB21" s="75"/>
      <c r="GC21" s="75"/>
      <c r="GD21" s="75"/>
      <c r="GE21" s="75"/>
      <c r="GF21" s="75"/>
      <c r="GG21" s="75"/>
      <c r="GH21" s="75"/>
      <c r="GI21" s="75"/>
      <c r="GJ21" s="75"/>
      <c r="GK21" s="75"/>
      <c r="GL21" s="75"/>
      <c r="GM21" s="75"/>
      <c r="GN21" s="75"/>
      <c r="GO21" s="75"/>
      <c r="GP21" s="75"/>
      <c r="GQ21" s="75"/>
      <c r="GR21" s="75"/>
      <c r="GS21" s="75"/>
      <c r="GT21" s="75"/>
      <c r="GU21" s="75"/>
      <c r="GV21" s="75"/>
      <c r="GW21" s="75"/>
      <c r="GX21" s="75"/>
      <c r="GY21" s="75"/>
      <c r="GZ21" s="75"/>
      <c r="HA21" s="75"/>
      <c r="HB21" s="75"/>
      <c r="HC21" s="75"/>
      <c r="HD21" s="75"/>
      <c r="HE21" s="75"/>
      <c r="HF21" s="75"/>
      <c r="HG21" s="75"/>
      <c r="HH21" s="75"/>
      <c r="HI21" s="75"/>
      <c r="HJ21" s="75"/>
      <c r="HK21" s="75"/>
      <c r="HL21" s="75"/>
      <c r="HM21" s="75"/>
      <c r="HN21" s="75"/>
      <c r="HO21" s="75"/>
      <c r="HP21" s="75"/>
      <c r="HQ21" s="75"/>
      <c r="HR21" s="75"/>
      <c r="HS21" s="75"/>
      <c r="HT21" s="75"/>
      <c r="HU21" s="75"/>
      <c r="HV21" s="75"/>
      <c r="HW21" s="75"/>
      <c r="HX21" s="75"/>
      <c r="HY21" s="75"/>
      <c r="HZ21" s="75"/>
      <c r="IA21" s="75"/>
      <c r="IB21" s="75"/>
      <c r="IC21" s="75"/>
      <c r="ID21" s="75"/>
      <c r="IE21" s="75"/>
      <c r="IF21" s="75"/>
      <c r="IG21" s="75"/>
      <c r="IH21" s="75"/>
      <c r="II21" s="75"/>
      <c r="IJ21" s="75"/>
      <c r="IK21" s="75"/>
      <c r="IL21" s="75"/>
      <c r="IM21" s="75"/>
      <c r="IN21" s="75"/>
      <c r="IO21" s="75"/>
      <c r="IP21" s="75"/>
      <c r="IQ21" s="75"/>
      <c r="IR21" s="75"/>
      <c r="IS21" s="75"/>
      <c r="IT21" s="75"/>
      <c r="IU21" s="75"/>
      <c r="IV21" s="75"/>
    </row>
    <row r="22" spans="1:256" x14ac:dyDescent="0.2">
      <c r="A22" s="69"/>
      <c r="B22" s="70"/>
      <c r="C22" s="71"/>
      <c r="D22" s="72"/>
      <c r="E22" s="69"/>
      <c r="F22" s="73"/>
      <c r="G22" s="72"/>
      <c r="H22" s="72"/>
      <c r="I22" s="72"/>
      <c r="J22" s="72"/>
      <c r="K22" s="72"/>
      <c r="L22" s="72"/>
      <c r="M22" s="72"/>
      <c r="N22" s="72"/>
      <c r="O22" s="72"/>
      <c r="P22" s="74"/>
      <c r="Q22" s="74"/>
      <c r="R22" s="74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5"/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75"/>
      <c r="EZ22" s="75"/>
      <c r="FA22" s="75"/>
      <c r="FB22" s="75"/>
      <c r="FC22" s="75"/>
      <c r="FD22" s="75"/>
      <c r="FE22" s="75"/>
      <c r="FF22" s="75"/>
      <c r="FG22" s="75"/>
      <c r="FH22" s="75"/>
      <c r="FI22" s="75"/>
      <c r="FJ22" s="75"/>
      <c r="FK22" s="75"/>
      <c r="FL22" s="75"/>
      <c r="FM22" s="75"/>
      <c r="FN22" s="75"/>
      <c r="FO22" s="75"/>
      <c r="FP22" s="75"/>
      <c r="FQ22" s="75"/>
      <c r="FR22" s="75"/>
      <c r="FS22" s="75"/>
      <c r="FT22" s="75"/>
      <c r="FU22" s="75"/>
      <c r="FV22" s="75"/>
      <c r="FW22" s="75"/>
      <c r="FX22" s="75"/>
      <c r="FY22" s="75"/>
      <c r="FZ22" s="75"/>
      <c r="GA22" s="75"/>
      <c r="GB22" s="75"/>
      <c r="GC22" s="75"/>
      <c r="GD22" s="75"/>
      <c r="GE22" s="75"/>
      <c r="GF22" s="75"/>
      <c r="GG22" s="75"/>
      <c r="GH22" s="75"/>
      <c r="GI22" s="75"/>
      <c r="GJ22" s="75"/>
      <c r="GK22" s="75"/>
      <c r="GL22" s="75"/>
      <c r="GM22" s="75"/>
      <c r="GN22" s="75"/>
      <c r="GO22" s="75"/>
      <c r="GP22" s="75"/>
      <c r="GQ22" s="75"/>
      <c r="GR22" s="75"/>
      <c r="GS22" s="75"/>
      <c r="GT22" s="75"/>
      <c r="GU22" s="75"/>
      <c r="GV22" s="75"/>
      <c r="GW22" s="75"/>
      <c r="GX22" s="75"/>
      <c r="GY22" s="75"/>
      <c r="GZ22" s="75"/>
      <c r="HA22" s="75"/>
      <c r="HB22" s="75"/>
      <c r="HC22" s="75"/>
      <c r="HD22" s="75"/>
      <c r="HE22" s="75"/>
      <c r="HF22" s="75"/>
      <c r="HG22" s="75"/>
      <c r="HH22" s="75"/>
      <c r="HI22" s="75"/>
      <c r="HJ22" s="75"/>
      <c r="HK22" s="75"/>
      <c r="HL22" s="75"/>
      <c r="HM22" s="75"/>
      <c r="HN22" s="75"/>
      <c r="HO22" s="75"/>
      <c r="HP22" s="75"/>
      <c r="HQ22" s="75"/>
      <c r="HR22" s="75"/>
      <c r="HS22" s="75"/>
      <c r="HT22" s="75"/>
      <c r="HU22" s="75"/>
      <c r="HV22" s="75"/>
      <c r="HW22" s="75"/>
      <c r="HX22" s="75"/>
      <c r="HY22" s="75"/>
      <c r="HZ22" s="75"/>
      <c r="IA22" s="75"/>
      <c r="IB22" s="75"/>
      <c r="IC22" s="75"/>
      <c r="ID22" s="75"/>
      <c r="IE22" s="75"/>
      <c r="IF22" s="75"/>
      <c r="IG22" s="75"/>
      <c r="IH22" s="75"/>
      <c r="II22" s="75"/>
      <c r="IJ22" s="75"/>
      <c r="IK22" s="75"/>
      <c r="IL22" s="75"/>
      <c r="IM22" s="75"/>
      <c r="IN22" s="75"/>
      <c r="IO22" s="75"/>
      <c r="IP22" s="75"/>
      <c r="IQ22" s="75"/>
      <c r="IR22" s="75"/>
      <c r="IS22" s="75"/>
      <c r="IT22" s="75"/>
      <c r="IU22" s="75"/>
      <c r="IV22" s="75"/>
    </row>
    <row r="23" spans="1:256" x14ac:dyDescent="0.2">
      <c r="A23" s="69"/>
      <c r="B23" s="70"/>
      <c r="C23" s="71"/>
      <c r="D23" s="72"/>
      <c r="E23" s="69"/>
      <c r="F23" s="73"/>
      <c r="G23" s="72"/>
      <c r="H23" s="72"/>
      <c r="I23" s="72"/>
      <c r="J23" s="72"/>
      <c r="K23" s="72"/>
      <c r="L23" s="72"/>
      <c r="M23" s="72"/>
      <c r="N23" s="72"/>
      <c r="O23" s="72"/>
      <c r="P23" s="74"/>
      <c r="Q23" s="74"/>
      <c r="R23" s="74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5"/>
      <c r="EY23" s="75"/>
      <c r="EZ23" s="75"/>
      <c r="FA23" s="75"/>
      <c r="FB23" s="75"/>
      <c r="FC23" s="75"/>
      <c r="FD23" s="75"/>
      <c r="FE23" s="75"/>
      <c r="FF23" s="75"/>
      <c r="FG23" s="75"/>
      <c r="FH23" s="75"/>
      <c r="FI23" s="75"/>
      <c r="FJ23" s="75"/>
      <c r="FK23" s="75"/>
      <c r="FL23" s="75"/>
      <c r="FM23" s="75"/>
      <c r="FN23" s="75"/>
      <c r="FO23" s="75"/>
      <c r="FP23" s="75"/>
      <c r="FQ23" s="75"/>
      <c r="FR23" s="75"/>
      <c r="FS23" s="75"/>
      <c r="FT23" s="75"/>
      <c r="FU23" s="75"/>
      <c r="FV23" s="75"/>
      <c r="FW23" s="75"/>
      <c r="FX23" s="75"/>
      <c r="FY23" s="75"/>
      <c r="FZ23" s="75"/>
      <c r="GA23" s="75"/>
      <c r="GB23" s="75"/>
      <c r="GC23" s="75"/>
      <c r="GD23" s="75"/>
      <c r="GE23" s="75"/>
      <c r="GF23" s="75"/>
      <c r="GG23" s="75"/>
      <c r="GH23" s="75"/>
      <c r="GI23" s="75"/>
      <c r="GJ23" s="75"/>
      <c r="GK23" s="75"/>
      <c r="GL23" s="75"/>
      <c r="GM23" s="75"/>
      <c r="GN23" s="75"/>
      <c r="GO23" s="75"/>
      <c r="GP23" s="75"/>
      <c r="GQ23" s="75"/>
      <c r="GR23" s="75"/>
      <c r="GS23" s="75"/>
      <c r="GT23" s="75"/>
      <c r="GU23" s="75"/>
      <c r="GV23" s="75"/>
      <c r="GW23" s="75"/>
      <c r="GX23" s="75"/>
      <c r="GY23" s="75"/>
      <c r="GZ23" s="75"/>
      <c r="HA23" s="75"/>
      <c r="HB23" s="75"/>
      <c r="HC23" s="75"/>
      <c r="HD23" s="75"/>
      <c r="HE23" s="75"/>
      <c r="HF23" s="75"/>
      <c r="HG23" s="75"/>
      <c r="HH23" s="75"/>
      <c r="HI23" s="75"/>
      <c r="HJ23" s="75"/>
      <c r="HK23" s="75"/>
      <c r="HL23" s="75"/>
      <c r="HM23" s="75"/>
      <c r="HN23" s="75"/>
      <c r="HO23" s="75"/>
      <c r="HP23" s="75"/>
      <c r="HQ23" s="75"/>
      <c r="HR23" s="75"/>
      <c r="HS23" s="75"/>
      <c r="HT23" s="75"/>
      <c r="HU23" s="75"/>
      <c r="HV23" s="75"/>
      <c r="HW23" s="75"/>
      <c r="HX23" s="75"/>
      <c r="HY23" s="75"/>
      <c r="HZ23" s="75"/>
      <c r="IA23" s="75"/>
      <c r="IB23" s="75"/>
      <c r="IC23" s="75"/>
      <c r="ID23" s="75"/>
      <c r="IE23" s="75"/>
      <c r="IF23" s="75"/>
      <c r="IG23" s="75"/>
      <c r="IH23" s="75"/>
      <c r="II23" s="75"/>
      <c r="IJ23" s="75"/>
      <c r="IK23" s="75"/>
      <c r="IL23" s="75"/>
      <c r="IM23" s="75"/>
      <c r="IN23" s="75"/>
      <c r="IO23" s="75"/>
      <c r="IP23" s="75"/>
      <c r="IQ23" s="75"/>
      <c r="IR23" s="75"/>
      <c r="IS23" s="75"/>
      <c r="IT23" s="75"/>
      <c r="IU23" s="75"/>
      <c r="IV23" s="75"/>
    </row>
    <row r="24" spans="1:256" x14ac:dyDescent="0.2">
      <c r="A24" s="69"/>
      <c r="B24" s="70"/>
      <c r="C24" s="71"/>
      <c r="D24" s="72"/>
      <c r="E24" s="69"/>
      <c r="F24" s="73"/>
      <c r="G24" s="72"/>
      <c r="H24" s="72"/>
      <c r="I24" s="72"/>
      <c r="J24" s="72"/>
      <c r="K24" s="72"/>
      <c r="L24" s="72"/>
      <c r="M24" s="72"/>
      <c r="N24" s="72"/>
      <c r="O24" s="72"/>
      <c r="P24" s="74"/>
      <c r="Q24" s="74"/>
      <c r="R24" s="74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5"/>
      <c r="FQ24" s="75"/>
      <c r="FR24" s="75"/>
      <c r="FS24" s="75"/>
      <c r="FT24" s="75"/>
      <c r="FU24" s="75"/>
      <c r="FV24" s="75"/>
      <c r="FW24" s="75"/>
      <c r="FX24" s="75"/>
      <c r="FY24" s="75"/>
      <c r="FZ24" s="75"/>
      <c r="GA24" s="75"/>
      <c r="GB24" s="75"/>
      <c r="GC24" s="75"/>
      <c r="GD24" s="75"/>
      <c r="GE24" s="75"/>
      <c r="GF24" s="75"/>
      <c r="GG24" s="75"/>
      <c r="GH24" s="75"/>
      <c r="GI24" s="75"/>
      <c r="GJ24" s="75"/>
      <c r="GK24" s="75"/>
      <c r="GL24" s="75"/>
      <c r="GM24" s="75"/>
      <c r="GN24" s="75"/>
      <c r="GO24" s="75"/>
      <c r="GP24" s="75"/>
      <c r="GQ24" s="75"/>
      <c r="GR24" s="75"/>
      <c r="GS24" s="75"/>
      <c r="GT24" s="75"/>
      <c r="GU24" s="75"/>
      <c r="GV24" s="75"/>
      <c r="GW24" s="75"/>
      <c r="GX24" s="75"/>
      <c r="GY24" s="75"/>
      <c r="GZ24" s="75"/>
      <c r="HA24" s="75"/>
      <c r="HB24" s="75"/>
      <c r="HC24" s="75"/>
      <c r="HD24" s="75"/>
      <c r="HE24" s="75"/>
      <c r="HF24" s="75"/>
      <c r="HG24" s="75"/>
      <c r="HH24" s="75"/>
      <c r="HI24" s="75"/>
      <c r="HJ24" s="75"/>
      <c r="HK24" s="75"/>
      <c r="HL24" s="75"/>
      <c r="HM24" s="75"/>
      <c r="HN24" s="75"/>
      <c r="HO24" s="75"/>
      <c r="HP24" s="75"/>
      <c r="HQ24" s="75"/>
      <c r="HR24" s="75"/>
      <c r="HS24" s="75"/>
      <c r="HT24" s="75"/>
      <c r="HU24" s="75"/>
      <c r="HV24" s="75"/>
      <c r="HW24" s="75"/>
      <c r="HX24" s="75"/>
      <c r="HY24" s="75"/>
      <c r="HZ24" s="75"/>
      <c r="IA24" s="75"/>
      <c r="IB24" s="75"/>
      <c r="IC24" s="75"/>
      <c r="ID24" s="75"/>
      <c r="IE24" s="75"/>
      <c r="IF24" s="75"/>
      <c r="IG24" s="75"/>
      <c r="IH24" s="75"/>
      <c r="II24" s="75"/>
      <c r="IJ24" s="75"/>
      <c r="IK24" s="75"/>
      <c r="IL24" s="75"/>
      <c r="IM24" s="75"/>
      <c r="IN24" s="75"/>
      <c r="IO24" s="75"/>
      <c r="IP24" s="75"/>
      <c r="IQ24" s="75"/>
      <c r="IR24" s="75"/>
      <c r="IS24" s="75"/>
      <c r="IT24" s="75"/>
      <c r="IU24" s="75"/>
      <c r="IV24" s="75"/>
    </row>
    <row r="25" spans="1:256" x14ac:dyDescent="0.2">
      <c r="A25" s="69"/>
      <c r="B25" s="70"/>
      <c r="C25" s="71"/>
      <c r="D25" s="72"/>
      <c r="E25" s="69"/>
      <c r="F25" s="73"/>
      <c r="G25" s="72"/>
      <c r="H25" s="72"/>
      <c r="I25" s="72"/>
      <c r="J25" s="72"/>
      <c r="K25" s="72"/>
      <c r="L25" s="72"/>
      <c r="M25" s="72"/>
      <c r="N25" s="72"/>
      <c r="O25" s="72"/>
      <c r="P25" s="74"/>
      <c r="Q25" s="74"/>
      <c r="R25" s="74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5"/>
      <c r="ES25" s="75"/>
      <c r="ET25" s="75"/>
      <c r="EU25" s="75"/>
      <c r="EV25" s="75"/>
      <c r="EW25" s="75"/>
      <c r="EX25" s="75"/>
      <c r="EY25" s="75"/>
      <c r="EZ25" s="75"/>
      <c r="FA25" s="75"/>
      <c r="FB25" s="75"/>
      <c r="FC25" s="75"/>
      <c r="FD25" s="75"/>
      <c r="FE25" s="75"/>
      <c r="FF25" s="75"/>
      <c r="FG25" s="75"/>
      <c r="FH25" s="75"/>
      <c r="FI25" s="75"/>
      <c r="FJ25" s="75"/>
      <c r="FK25" s="75"/>
      <c r="FL25" s="75"/>
      <c r="FM25" s="75"/>
      <c r="FN25" s="75"/>
      <c r="FO25" s="75"/>
      <c r="FP25" s="75"/>
      <c r="FQ25" s="75"/>
      <c r="FR25" s="75"/>
      <c r="FS25" s="75"/>
      <c r="FT25" s="75"/>
      <c r="FU25" s="75"/>
      <c r="FV25" s="75"/>
      <c r="FW25" s="75"/>
      <c r="FX25" s="75"/>
      <c r="FY25" s="75"/>
      <c r="FZ25" s="75"/>
      <c r="GA25" s="75"/>
      <c r="GB25" s="75"/>
      <c r="GC25" s="75"/>
      <c r="GD25" s="75"/>
      <c r="GE25" s="75"/>
      <c r="GF25" s="75"/>
      <c r="GG25" s="75"/>
      <c r="GH25" s="75"/>
      <c r="GI25" s="75"/>
      <c r="GJ25" s="75"/>
      <c r="GK25" s="75"/>
      <c r="GL25" s="75"/>
      <c r="GM25" s="75"/>
      <c r="GN25" s="75"/>
      <c r="GO25" s="75"/>
      <c r="GP25" s="75"/>
      <c r="GQ25" s="75"/>
      <c r="GR25" s="75"/>
      <c r="GS25" s="75"/>
      <c r="GT25" s="75"/>
      <c r="GU25" s="75"/>
      <c r="GV25" s="75"/>
      <c r="GW25" s="75"/>
      <c r="GX25" s="75"/>
      <c r="GY25" s="75"/>
      <c r="GZ25" s="75"/>
      <c r="HA25" s="75"/>
      <c r="HB25" s="75"/>
      <c r="HC25" s="75"/>
      <c r="HD25" s="75"/>
      <c r="HE25" s="75"/>
      <c r="HF25" s="75"/>
      <c r="HG25" s="75"/>
      <c r="HH25" s="75"/>
      <c r="HI25" s="75"/>
      <c r="HJ25" s="75"/>
      <c r="HK25" s="75"/>
      <c r="HL25" s="75"/>
      <c r="HM25" s="75"/>
      <c r="HN25" s="75"/>
      <c r="HO25" s="75"/>
      <c r="HP25" s="75"/>
      <c r="HQ25" s="75"/>
      <c r="HR25" s="75"/>
      <c r="HS25" s="75"/>
      <c r="HT25" s="75"/>
      <c r="HU25" s="75"/>
      <c r="HV25" s="75"/>
      <c r="HW25" s="75"/>
      <c r="HX25" s="75"/>
      <c r="HY25" s="75"/>
      <c r="HZ25" s="75"/>
      <c r="IA25" s="75"/>
      <c r="IB25" s="75"/>
      <c r="IC25" s="75"/>
      <c r="ID25" s="75"/>
      <c r="IE25" s="75"/>
      <c r="IF25" s="75"/>
      <c r="IG25" s="75"/>
      <c r="IH25" s="75"/>
      <c r="II25" s="75"/>
      <c r="IJ25" s="75"/>
      <c r="IK25" s="75"/>
      <c r="IL25" s="75"/>
      <c r="IM25" s="75"/>
      <c r="IN25" s="75"/>
      <c r="IO25" s="75"/>
      <c r="IP25" s="75"/>
      <c r="IQ25" s="75"/>
      <c r="IR25" s="75"/>
      <c r="IS25" s="75"/>
      <c r="IT25" s="75"/>
      <c r="IU25" s="75"/>
      <c r="IV25" s="75"/>
    </row>
    <row r="26" spans="1:256" x14ac:dyDescent="0.2">
      <c r="A26" s="69"/>
      <c r="B26" s="70"/>
      <c r="C26" s="71"/>
      <c r="D26" s="72"/>
      <c r="E26" s="69"/>
      <c r="F26" s="73"/>
      <c r="G26" s="72"/>
      <c r="H26" s="72"/>
      <c r="I26" s="72"/>
      <c r="J26" s="72"/>
      <c r="K26" s="72"/>
      <c r="L26" s="72"/>
      <c r="M26" s="72"/>
      <c r="N26" s="72"/>
      <c r="O26" s="72"/>
      <c r="P26" s="74"/>
      <c r="Q26" s="74"/>
      <c r="R26" s="74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5"/>
      <c r="EN26" s="75"/>
      <c r="EO26" s="75"/>
      <c r="EP26" s="75"/>
      <c r="EQ26" s="75"/>
      <c r="ER26" s="75"/>
      <c r="ES26" s="75"/>
      <c r="ET26" s="75"/>
      <c r="EU26" s="75"/>
      <c r="EV26" s="75"/>
      <c r="EW26" s="75"/>
      <c r="EX26" s="75"/>
      <c r="EY26" s="75"/>
      <c r="EZ26" s="75"/>
      <c r="FA26" s="75"/>
      <c r="FB26" s="75"/>
      <c r="FC26" s="75"/>
      <c r="FD26" s="75"/>
      <c r="FE26" s="75"/>
      <c r="FF26" s="75"/>
      <c r="FG26" s="75"/>
      <c r="FH26" s="75"/>
      <c r="FI26" s="75"/>
      <c r="FJ26" s="75"/>
      <c r="FK26" s="75"/>
      <c r="FL26" s="75"/>
      <c r="FM26" s="75"/>
      <c r="FN26" s="75"/>
      <c r="FO26" s="75"/>
      <c r="FP26" s="75"/>
      <c r="FQ26" s="75"/>
      <c r="FR26" s="75"/>
      <c r="FS26" s="75"/>
      <c r="FT26" s="75"/>
      <c r="FU26" s="75"/>
      <c r="FV26" s="75"/>
      <c r="FW26" s="75"/>
      <c r="FX26" s="75"/>
      <c r="FY26" s="75"/>
      <c r="FZ26" s="75"/>
      <c r="GA26" s="75"/>
      <c r="GB26" s="75"/>
      <c r="GC26" s="75"/>
      <c r="GD26" s="75"/>
      <c r="GE26" s="75"/>
      <c r="GF26" s="75"/>
      <c r="GG26" s="75"/>
      <c r="GH26" s="75"/>
      <c r="GI26" s="75"/>
      <c r="GJ26" s="75"/>
      <c r="GK26" s="75"/>
      <c r="GL26" s="75"/>
      <c r="GM26" s="75"/>
      <c r="GN26" s="75"/>
      <c r="GO26" s="75"/>
      <c r="GP26" s="75"/>
      <c r="GQ26" s="75"/>
      <c r="GR26" s="75"/>
      <c r="GS26" s="75"/>
      <c r="GT26" s="75"/>
      <c r="GU26" s="75"/>
      <c r="GV26" s="75"/>
      <c r="GW26" s="75"/>
      <c r="GX26" s="75"/>
      <c r="GY26" s="75"/>
      <c r="GZ26" s="75"/>
      <c r="HA26" s="75"/>
      <c r="HB26" s="75"/>
      <c r="HC26" s="75"/>
      <c r="HD26" s="75"/>
      <c r="HE26" s="75"/>
      <c r="HF26" s="75"/>
      <c r="HG26" s="75"/>
      <c r="HH26" s="75"/>
      <c r="HI26" s="75"/>
      <c r="HJ26" s="75"/>
      <c r="HK26" s="75"/>
      <c r="HL26" s="75"/>
      <c r="HM26" s="75"/>
      <c r="HN26" s="75"/>
      <c r="HO26" s="75"/>
      <c r="HP26" s="75"/>
      <c r="HQ26" s="75"/>
      <c r="HR26" s="75"/>
      <c r="HS26" s="75"/>
      <c r="HT26" s="75"/>
      <c r="HU26" s="75"/>
      <c r="HV26" s="75"/>
      <c r="HW26" s="75"/>
      <c r="HX26" s="75"/>
      <c r="HY26" s="75"/>
      <c r="HZ26" s="75"/>
      <c r="IA26" s="75"/>
      <c r="IB26" s="75"/>
      <c r="IC26" s="75"/>
      <c r="ID26" s="75"/>
      <c r="IE26" s="75"/>
      <c r="IF26" s="75"/>
      <c r="IG26" s="75"/>
      <c r="IH26" s="75"/>
      <c r="II26" s="75"/>
      <c r="IJ26" s="75"/>
      <c r="IK26" s="75"/>
      <c r="IL26" s="75"/>
      <c r="IM26" s="75"/>
      <c r="IN26" s="75"/>
      <c r="IO26" s="75"/>
      <c r="IP26" s="75"/>
      <c r="IQ26" s="75"/>
      <c r="IR26" s="75"/>
      <c r="IS26" s="75"/>
      <c r="IT26" s="75"/>
      <c r="IU26" s="75"/>
      <c r="IV26" s="75"/>
    </row>
  </sheetData>
  <mergeCells count="20">
    <mergeCell ref="M4:M5"/>
    <mergeCell ref="N4:O4"/>
    <mergeCell ref="P4:P5"/>
    <mergeCell ref="Q4:R4"/>
    <mergeCell ref="G2:O2"/>
    <mergeCell ref="P2:R3"/>
    <mergeCell ref="G3:G5"/>
    <mergeCell ref="H3:I3"/>
    <mergeCell ref="J3:L3"/>
    <mergeCell ref="M3:O3"/>
    <mergeCell ref="H4:H5"/>
    <mergeCell ref="I4:I5"/>
    <mergeCell ref="J4:J5"/>
    <mergeCell ref="K4:L4"/>
    <mergeCell ref="A2:A5"/>
    <mergeCell ref="B2:B5"/>
    <mergeCell ref="C2:C5"/>
    <mergeCell ref="D2:D5"/>
    <mergeCell ref="E2:E5"/>
    <mergeCell ref="F2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2020-07-17T06:25:38Z</dcterms:created>
  <dcterms:modified xsi:type="dcterms:W3CDTF">2020-07-17T06:27:11Z</dcterms:modified>
</cp:coreProperties>
</file>